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irina.gamzardia\Desktop\Закупки 2026\№ 683.26.00002 - «Приобретение картриджей»\შესყიდვის დოკუმენტაცია\დანართი  №4 -საკონკურსო დოკუმენტაციის ფორმები (9 ფორმა)\"/>
    </mc:Choice>
  </mc:AlternateContent>
  <xr:revisionPtr revIDLastSave="0" documentId="13_ncr:1_{C7657021-F1C5-4EC1-8846-F2241A6A1123}" xr6:coauthVersionLast="47" xr6:coauthVersionMax="47" xr10:uidLastSave="{00000000-0000-0000-0000-000000000000}"/>
  <bookViews>
    <workbookView xWindow="1395" yWindow="540" windowWidth="24960" windowHeight="14940" xr2:uid="{00000000-000D-0000-FFFF-FFFF00000000}"/>
  </bookViews>
  <sheets>
    <sheet name="ოფერტა" sheetId="1" r:id="rId1"/>
    <sheet name="ფორმა№2" sheetId="2" r:id="rId2"/>
    <sheet name="ფორმა №3" sheetId="11" r:id="rId3"/>
    <sheet name="ფორმა№4" sheetId="3" r:id="rId4"/>
    <sheet name="ფორმა№5." sheetId="4" r:id="rId5"/>
    <sheet name="ფორმა№6." sheetId="5" r:id="rId6"/>
    <sheet name="ფორმა№7." sheetId="6" r:id="rId7"/>
    <sheet name="ფორმა№8" sheetId="8" r:id="rId8"/>
    <sheet name="ფორმა №9" sheetId="7" r:id="rId9"/>
    <sheet name="ფომა№10" sheetId="9" r:id="rId10"/>
    <sheet name="ფორმა№11"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3" i="2" l="1"/>
  <c r="F3" i="7"/>
  <c r="C6" i="11"/>
  <c r="A6" i="11"/>
  <c r="E3" i="10" l="1"/>
  <c r="A3" i="10"/>
  <c r="D3" i="9"/>
  <c r="A3" i="9"/>
  <c r="A3" i="7"/>
  <c r="C3" i="8"/>
  <c r="A3" i="8"/>
  <c r="H3" i="6"/>
  <c r="A3" i="6"/>
  <c r="D3" i="5" l="1"/>
  <c r="A3" i="5"/>
  <c r="C3" i="4"/>
  <c r="A3" i="4"/>
  <c r="F3" i="3"/>
  <c r="A3" i="3"/>
  <c r="B3" i="2"/>
</calcChain>
</file>

<file path=xl/sharedStrings.xml><?xml version="1.0" encoding="utf-8"?>
<sst xmlns="http://schemas.openxmlformats.org/spreadsheetml/2006/main" count="226" uniqueCount="191">
  <si>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</si>
  <si>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</si>
  <si>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</si>
  <si>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</si>
  <si>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</si>
  <si>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</si>
  <si>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</si>
  <si>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</si>
  <si>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</si>
  <si>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</si>
  <si>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b/>
        <sz val="11"/>
        <rFont val="Sylfaen"/>
        <family val="1"/>
      </rPr>
      <t xml:space="preserve">ცხრილი </t>
    </r>
    <r>
      <rPr>
        <b/>
        <sz val="11"/>
        <rFont val="Times New Roman"/>
        <family val="1"/>
      </rPr>
      <t>–1.</t>
    </r>
    <r>
      <rPr>
        <b/>
        <sz val="11"/>
        <rFont val="Sylfaen"/>
        <family val="1"/>
      </rPr>
      <t xml:space="preserve"> მოწოდებული წინადადების ღიებულების დაანგარიშება</t>
    </r>
  </si>
  <si>
    <r>
      <rPr>
        <i/>
        <sz val="11"/>
        <rFont val="Times New Roman"/>
        <family val="1"/>
      </rPr>
      <t>№ п/п</t>
    </r>
  </si>
  <si>
    <r>
      <rPr>
        <b/>
        <sz val="11"/>
        <rFont val="Sylfaen"/>
        <family val="1"/>
      </rPr>
      <t>ჯამი</t>
    </r>
  </si>
  <si>
    <r>
      <rPr>
        <b/>
        <u/>
        <sz val="11"/>
        <rFont val="Sylfaen"/>
        <family val="1"/>
      </rPr>
      <t>ცნობისთვის: პროგრამული უზრუნველყოფის წარმოშობის ქვეყანა</t>
    </r>
  </si>
  <si>
    <r>
      <rPr>
        <b/>
        <sz val="11"/>
        <rFont val="Sylfaen"/>
        <family val="1"/>
      </rPr>
      <t xml:space="preserve">ცხრილი </t>
    </r>
    <r>
      <rPr>
        <b/>
        <sz val="11"/>
        <rFont val="Times New Roman"/>
        <family val="1"/>
      </rPr>
      <t>–2.</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</si>
  <si>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sz val="11"/>
        <rFont val="Sylfaen"/>
        <family val="1"/>
      </rPr>
      <t>ხარჯის მუხლის დასახელება</t>
    </r>
  </si>
  <si>
    <r>
      <rPr>
        <sz val="10"/>
        <rFont val="Sylfaen"/>
        <family val="1"/>
      </rPr>
      <t xml:space="preserve">წინადადების </t>
    </r>
    <r>
      <rPr>
        <sz val="10"/>
        <rFont val="Times New Roman"/>
        <family val="1"/>
      </rPr>
      <t>ფასი</t>
    </r>
    <r>
      <rPr>
        <sz val="10"/>
        <rFont val="Sylfaen"/>
        <family val="1"/>
      </rPr>
      <t xml:space="preserve"> </t>
    </r>
    <r>
      <rPr>
        <sz val="10"/>
        <rFont val="Times New Roman"/>
        <family val="1"/>
      </rPr>
      <t>ვალუტაში. (</t>
    </r>
    <r>
      <rPr>
        <sz val="10"/>
        <rFont val="Sylfaen"/>
        <family val="1"/>
      </rPr>
      <t>დღგ</t>
    </r>
    <r>
      <rPr>
        <sz val="10"/>
        <rFont val="Times New Roman"/>
        <family val="1"/>
      </rPr>
      <t xml:space="preserve"> - </t>
    </r>
    <r>
      <rPr>
        <sz val="10"/>
        <rFont val="Sylfaen"/>
        <family val="1"/>
      </rPr>
      <t xml:space="preserve">ს </t>
    </r>
    <r>
      <rPr>
        <sz val="10"/>
        <rFont val="Times New Roman"/>
        <family val="1"/>
      </rPr>
      <t>გარეშე)</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</si>
  <si>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</si>
  <si>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</si>
  <si>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b/>
        <sz val="11"/>
        <rFont val="Sylfaen"/>
        <family val="1"/>
      </rPr>
      <t xml:space="preserve">ცხრილი </t>
    </r>
    <r>
      <rPr>
        <b/>
        <sz val="11"/>
        <rFont val="Times New Roman"/>
        <family val="1"/>
      </rPr>
      <t>–3.</t>
    </r>
    <r>
      <rPr>
        <b/>
        <sz val="11"/>
        <rFont val="Sylfaen"/>
        <family val="1"/>
      </rPr>
      <t xml:space="preserve"> მომსახურების სხვა კომერციული პირობები</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</si>
  <si>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</si>
  <si>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</si>
  <si>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b/>
        <sz val="12"/>
        <rFont val="Sylfaen"/>
        <family val="1"/>
      </rPr>
      <t>შევსების ინსტრუქცია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</si>
  <si>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</si>
  <si>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</si>
  <si>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</si>
  <si>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</si>
  <si>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</si>
  <si>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</si>
  <si>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</si>
  <si>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</si>
  <si>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</si>
  <si>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</si>
  <si>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</si>
  <si>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</si>
  <si>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</si>
  <si>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</si>
  <si>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</si>
  <si>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</si>
  <si>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</si>
  <si>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</si>
  <si>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</si>
  <si>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</si>
  <si>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</si>
  <si>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</si>
  <si>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</si>
  <si>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</si>
  <si>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</si>
  <si>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</si>
  <si>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</si>
  <si>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</si>
  <si>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</si>
  <si>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</si>
  <si>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</si>
  <si>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</si>
  <si>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</si>
  <si>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</si>
  <si>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</si>
  <si>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</si>
  <si>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</si>
  <si>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</si>
  <si>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</si>
  <si>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</si>
  <si>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</si>
  <si>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</si>
  <si>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</si>
  <si>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</si>
  <si>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</si>
  <si>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</si>
  <si>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</si>
  <si>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</si>
  <si>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</si>
  <si>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</si>
  <si>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</si>
  <si>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</si>
  <si>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</si>
  <si>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</si>
  <si>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მნიშვნელობა</t>
  </si>
  <si>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</si>
  <si>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</si>
  <si>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</si>
  <si>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</si>
  <si>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</si>
  <si>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</si>
  <si>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</si>
  <si>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</si>
  <si>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</si>
  <si>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</si>
  <si>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</si>
  <si>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</si>
  <si>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</si>
  <si>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გარდა ამისა, დღგ. წინადადების ვალუტაში</t>
  </si>
  <si>
    <r>
      <rPr>
        <sz val="10"/>
        <rFont val="Sylfaen"/>
        <family val="1"/>
      </rPr>
      <t>წინადადების ჯამური ღირებულება დღგ-ის გარეშე, წინადადების ვალუტაში.</t>
    </r>
  </si>
  <si>
    <r>
      <rPr>
        <u/>
        <sz val="10"/>
        <rFont val="Sylfaen"/>
        <family val="1"/>
      </rPr>
      <t xml:space="preserve">__________________
</t>
    </r>
    <r>
      <rPr>
        <sz val="10"/>
        <rFont val="Sylfaen"/>
        <family val="1"/>
      </rPr>
      <t>(</t>
    </r>
    <r>
      <rPr>
        <i/>
        <sz val="10"/>
        <rFont val="Sylfaen"/>
        <family val="1"/>
      </rPr>
      <t>ჯამური ღირებულება</t>
    </r>
    <r>
      <rPr>
        <sz val="10"/>
        <rFont val="Sylfaen"/>
        <family val="1"/>
      </rPr>
      <t xml:space="preserve">, </t>
    </r>
    <r>
      <rPr>
        <i/>
        <sz val="10"/>
        <color rgb="FF3265FF"/>
        <rFont val="Sylfaen"/>
        <family val="1"/>
      </rPr>
      <t>წინადადების ვალუტაში</t>
    </r>
    <r>
      <rPr>
        <sz val="10"/>
        <rFont val="Sylfaen"/>
        <family val="1"/>
      </rPr>
      <t xml:space="preserve">, </t>
    </r>
    <r>
      <rPr>
        <i/>
        <sz val="10"/>
        <rFont val="Sylfaen"/>
        <family val="1"/>
      </rPr>
      <t>დღგ</t>
    </r>
    <r>
      <rPr>
        <sz val="10"/>
        <rFont val="Sylfaen"/>
        <family val="1"/>
      </rPr>
      <t>-</t>
    </r>
    <r>
      <rPr>
        <i/>
        <sz val="10"/>
        <rFont val="Sylfaen"/>
        <family val="1"/>
      </rPr>
      <t>ის გარეშე</t>
    </r>
    <r>
      <rPr>
        <sz val="10"/>
        <rFont val="Sylfaen"/>
        <family val="1"/>
      </rPr>
      <t>)</t>
    </r>
  </si>
  <si>
    <r>
      <rPr>
        <b/>
        <sz val="10"/>
        <rFont val="Sylfaen"/>
        <family val="1"/>
      </rPr>
      <t>სულ დღგ</t>
    </r>
    <r>
      <rPr>
        <sz val="10"/>
        <rFont val="Sylfaen"/>
        <family val="1"/>
      </rPr>
      <t>-</t>
    </r>
    <r>
      <rPr>
        <b/>
        <sz val="10"/>
        <rFont val="Sylfaen"/>
        <family val="1"/>
      </rPr>
      <t>ის ჩათვლით,</t>
    </r>
  </si>
  <si>
    <r>
      <rPr>
        <sz val="10"/>
        <rFont val="Sylfaen"/>
        <family val="1"/>
      </rPr>
      <t xml:space="preserve">         _________________                                                            (</t>
    </r>
    <r>
      <rPr>
        <i/>
        <sz val="10"/>
        <rFont val="Sylfaen"/>
        <family val="1"/>
      </rPr>
      <t>დღგ ჯამური ღირებულების მიხედვით</t>
    </r>
    <r>
      <rPr>
        <sz val="10"/>
        <rFont val="Sylfaen"/>
        <family val="1"/>
      </rPr>
      <t xml:space="preserve">, </t>
    </r>
    <r>
      <rPr>
        <i/>
        <sz val="10"/>
        <color rgb="FF3265FF"/>
        <rFont val="Sylfaen"/>
        <family val="1"/>
      </rPr>
      <t>წინადადების ვალუტაში</t>
    </r>
    <r>
      <rPr>
        <sz val="10"/>
        <rFont val="Sylfaen"/>
        <family val="1"/>
      </rPr>
      <t>)</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</si>
  <si>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</si>
  <si>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</si>
  <si>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</si>
  <si>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</si>
  <si>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</si>
  <si>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</si>
  <si>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</si>
  <si>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</si>
  <si>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</si>
  <si>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</si>
  <si>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</si>
  <si>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</si>
  <si>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</si>
  <si>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</si>
  <si>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</si>
  <si>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</si>
  <si>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</si>
  <si>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</si>
  <si>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</si>
  <si>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</si>
  <si>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</si>
  <si>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</si>
  <si>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</si>
  <si>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</si>
  <si>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</si>
  <si>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</si>
  <si>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</si>
  <si>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</si>
  <si>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</si>
  <si>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</si>
  <si>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დანართი № 1 წინადადების ოფერტის შესაბამისად</t>
  </si>
  <si>
    <r>
      <t>__________________                                                                      (</t>
    </r>
    <r>
      <rPr>
        <i/>
        <sz val="10"/>
        <rFont val="Sylfaen"/>
        <family val="1"/>
      </rPr>
      <t>ჯამური ღირებულება დღგ</t>
    </r>
    <r>
      <rPr>
        <sz val="10"/>
        <rFont val="Sylfaen"/>
        <family val="1"/>
      </rPr>
      <t>-</t>
    </r>
    <r>
      <rPr>
        <i/>
        <sz val="10"/>
        <rFont val="Sylfaen"/>
        <family val="1"/>
      </rPr>
      <t>თი წინადადების ვალუტაში</t>
    </r>
    <r>
      <rPr>
        <sz val="10"/>
        <rFont val="Sylfaen"/>
        <family val="1"/>
      </rPr>
      <t>)</t>
    </r>
  </si>
  <si>
    <t>გამ №_________</t>
  </si>
  <si>
    <t>მიწოდებების დაწყება: «      »      202-</t>
  </si>
  <si>
    <t>№ ---------202 წ</t>
  </si>
  <si>
    <t>კომერციული წინადადება მომსახურების შესრულებაზე (ფორმა  2)</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</si>
  <si>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</si>
  <si>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დანართი №2 წინადადების ოფერტის შესაბამისად</t>
  </si>
  <si>
    <t>დანართი №3 წინადადების ოფერტის შესაბამისად</t>
  </si>
  <si>
    <t>დანართი №4 წინადადების ოფერტის შესაბამისად</t>
  </si>
  <si>
    <t>დანართი №5 წინადადების ოფერტის შესაბამისად</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</si>
  <si>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</si>
  <si>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</si>
  <si>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</si>
  <si>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</si>
  <si>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«2020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</si>
  <si>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 xml:space="preserve">«2021 </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</si>
  <si>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2022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</si>
  <si>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</si>
  <si>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</si>
  <si>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</si>
  <si>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და მოქმედებს «_ » ______22წ-მდე.</t>
  </si>
  <si>
    <r>
      <t>1.</t>
    </r>
    <r>
      <rPr>
        <sz val="7"/>
        <color rgb="FF000000"/>
        <rFont val="Times New Roman"/>
        <family val="1"/>
      </rPr>
      <t xml:space="preserve">      </t>
    </r>
    <r>
      <rPr>
        <sz val="12"/>
        <color rgb="FF000000"/>
        <rFont val="Times New Roman"/>
        <family val="1"/>
      </rPr>
      <t> </t>
    </r>
  </si>
  <si>
    <r>
      <t>2.</t>
    </r>
    <r>
      <rPr>
        <sz val="7"/>
        <color rgb="FF000000"/>
        <rFont val="Times New Roman"/>
        <family val="1"/>
      </rPr>
      <t xml:space="preserve">      </t>
    </r>
    <r>
      <rPr>
        <sz val="12"/>
        <color rgb="FF000000"/>
        <rFont val="Times New Roman"/>
        <family val="1"/>
      </rPr>
      <t> </t>
    </r>
  </si>
  <si>
    <r>
      <t>3.</t>
    </r>
    <r>
      <rPr>
        <sz val="7"/>
        <color rgb="FF000000"/>
        <rFont val="Times New Roman"/>
        <family val="1"/>
      </rPr>
      <t xml:space="preserve">      </t>
    </r>
    <r>
      <rPr>
        <sz val="12"/>
        <color rgb="FF000000"/>
        <rFont val="Times New Roman"/>
        <family val="1"/>
      </rPr>
      <t> </t>
    </r>
  </si>
  <si>
    <t>…</t>
  </si>
  <si>
    <t>წინადადებების მოთხოვნის მონაწილის ანკეტა (ფორმა  5)</t>
  </si>
  <si>
    <t>ცნობა ანალოგიური ხელშეკრულებების შესრულების მოცულობებისა და ჩამონათვალის ფორმა №6</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</si>
  <si>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(ფორმა 7)</t>
  </si>
  <si>
    <t>დანართი №6 წინადადების ოფერტის შესაბამისად</t>
  </si>
  <si>
    <t>შესყიდვაში მონაწილეობის განაცხადში არსებული დოკუმენტების აღწერა (ფორმა 8)</t>
  </si>
  <si>
    <t xml:space="preserve">დანართი №7  წინადადების ოფერტის შესაბამისად </t>
  </si>
  <si>
    <t>ცნობა სასამართლო განხილვებში მონაწილეობის შესახებ (ფორმა 9)</t>
  </si>
  <si>
    <t xml:space="preserve">დანართი №8  წინადადებების მოთხოვნის მონაწილის ანკეტის </t>
  </si>
  <si>
    <t>სამუშაოების მოცულობის განაწილების გეგმის ფორმა კოლექტიური მონაწილის შიგნით (ფორმა 10)</t>
  </si>
  <si>
    <t>დანართი № 9 წინადადების ოფერტის შესაბამისად</t>
  </si>
  <si>
    <r>
      <rPr>
        <b/>
        <sz val="11"/>
        <rFont val="Sylfaen"/>
        <family val="1"/>
      </rPr>
      <t xml:space="preserve">ხელშეკრულების პროექტის მიმართ  უთანხმოებების ოქმი  </t>
    </r>
    <r>
      <rPr>
        <sz val="11"/>
        <rFont val="Sylfaen"/>
        <family val="1"/>
      </rPr>
      <t>(</t>
    </r>
    <r>
      <rPr>
        <b/>
        <sz val="11"/>
        <rFont val="Sylfaen"/>
        <family val="1"/>
      </rPr>
      <t xml:space="preserve">ფორმა </t>
    </r>
    <r>
      <rPr>
        <sz val="11"/>
        <rFont val="Sylfaen"/>
        <family val="1"/>
      </rPr>
      <t>11)</t>
    </r>
  </si>
  <si>
    <t>დანართი №10   წინადადების ოფერტის შესაბამისად</t>
  </si>
  <si>
    <t>ფორმის დასაწყისი</t>
  </si>
  <si>
    <t>დამკვეთის მოთხოვნა</t>
  </si>
  <si>
    <t>წინადადების ღია მოთხოვნაში მონაწილე კომპანიის შეთავაზება</t>
  </si>
  <si>
    <t>მასალის დასახელება: ___________________________________________________</t>
  </si>
  <si>
    <t xml:space="preserve">№ პოზიცია ცხრილში –1 კომერციული წინადადების: </t>
  </si>
  <si>
    <r>
      <t>[ფორმა ივსება ყველა ლოტისათვის ცალცალკე</t>
    </r>
    <r>
      <rPr>
        <sz val="12"/>
        <color rgb="FF8496B0"/>
        <rFont val="Times New Roman"/>
        <family val="1"/>
      </rPr>
      <t>]</t>
    </r>
  </si>
  <si>
    <t>ტენიკური წინადადება</t>
  </si>
  <si>
    <t>ინსტრუქცია სევსებისათვის</t>
  </si>
  <si>
    <t xml:space="preserve"> მონაწილისდასახელებადა მისამართი : ____________________________</t>
  </si>
  <si>
    <t>ლოტის ნომერი და დასახელება: ____________________________________________________</t>
  </si>
  <si>
    <t>1.   წინადადებების მოთხოვნის მონაწილე აღნიშნავს ოფერტის შეტანის შესახებ წერილის</t>
  </si>
  <si>
    <t>ნომერს და თარიღს, რომლის დანართსაც წარმოადგენს მოცემული კალენდარული გეგმა.</t>
  </si>
  <si>
    <t>1. შესყიდვის მონაწილე     ნომერს და თარიღს, რომლის დანართსაც წარმოადგენს მოცემული კალენდარული გეგმა.</t>
  </si>
  <si>
    <t xml:space="preserve">2.     შესყიდვის მონაწილე უთითებს კომპანიის სახელს და კომპანიის სამსართლებლივ ფორმას </t>
  </si>
  <si>
    <t>3.     ტექნიკური წინადადება ივსება ყოველი ლოტისათვის ცალცალკე.</t>
  </si>
  <si>
    <t>4.      ტექნიკურ წინადადებაში მოყვანილი უნდა იყის ყველა პოზოაცია რომელიც მითითებულია კომერციულ წინადადებაში.</t>
  </si>
  <si>
    <r>
      <t>5.</t>
    </r>
    <r>
      <rPr>
        <sz val="7"/>
        <color rgb="FF000000"/>
        <rFont val="Times New Roman"/>
        <family val="1"/>
      </rPr>
      <t>   </t>
    </r>
    <r>
      <rPr>
        <sz val="11"/>
        <color rgb="FF000000"/>
        <rFont val="Times New Roman"/>
        <family val="1"/>
      </rPr>
      <t>  გრაფაში</t>
    </r>
    <r>
      <rPr>
        <sz val="7"/>
        <color rgb="FF000000"/>
        <rFont val="Times New Roman"/>
        <family val="1"/>
      </rPr>
      <t xml:space="preserve"> </t>
    </r>
    <r>
      <rPr>
        <sz val="12"/>
        <color rgb="FF000000"/>
        <rFont val="Times New Roman"/>
        <family val="1"/>
      </rPr>
      <t xml:space="preserve"> «დამკვეთის მოთხოვნა» "ტექნიკურ ნაწილში"2 მითითებული ყველა პოზიციისათვის მოყვანილი უნდა იყოს ტექნიკური დავალებით განსაზღვრული მოთხოვნა.</t>
    </r>
  </si>
  <si>
    <r>
      <t>6.</t>
    </r>
    <r>
      <rPr>
        <sz val="7"/>
        <color rgb="FF000000"/>
        <rFont val="Times New Roman"/>
        <family val="1"/>
      </rPr>
      <t>   </t>
    </r>
    <r>
      <rPr>
        <sz val="12"/>
        <color rgb="FF000000"/>
        <rFont val="Times New Roman"/>
        <family val="1"/>
      </rPr>
      <t>   სვეტში  «წინადადების ღია მოთხოვნაში მონაწილე კომპანიის შეთავაზება» მითითებული უნდა იყოს შემოთავაზებული მასალი/მოწყობილობის ტექნიკური მახასიათებლები</t>
    </r>
  </si>
  <si>
    <t xml:space="preserve">7.      ტექნიკური დავალება იქნება მომავალში ხელშეკრულების გაფორმების საპუძველი. </t>
  </si>
  <si>
    <t>მიწოდებების შესრულების კალენდარული გეგმა (ფორმა 4)</t>
  </si>
  <si>
    <t>ტექნიკური წინადადება (ფორმა 3)</t>
  </si>
  <si>
    <t>მომსახურების დასახელება</t>
  </si>
  <si>
    <t>მომსახურების გრაფიკი, თვეებში, ხელშეკრულების ხელმოწერის მომენტიდან</t>
  </si>
  <si>
    <t>მოწოდების ვადა</t>
  </si>
  <si>
    <t>წინადადების მთლიანი ღირებულება</t>
  </si>
  <si>
    <t>1 ერთ. ლიცენზიის  დღგ-ს გარეშე</t>
  </si>
  <si>
    <t>_________2026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</si>
</sst>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8"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u/>
      <sz val="11"/>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name val="Sylfae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sz val="12"/>
      <color rgb="FF000000"/>
      <name val="Times New Roman"/>
      <family val="1"/>
    </font>
    <font>
      <b/>
      <sz val="12"/>
      <color rgb="FF000000"/>
      <name val="Times New Roman"/>
      <family val="1"/>
    </font>
    <font>
      <i/>
      <sz val="14"/>
      <color rgb="FF8496B0"/>
      <name val="Times New Roman"/>
      <family val="1"/>
    </font>
    <font>
      <sz val="12"/>
      <color rgb="FF8496B0"/>
      <name val="Times New Roman"/>
      <family val="1"/>
    </font>
    <font>
      <b/>
      <sz val="10"/>
      <color rgb="FF000000"/>
      <name val="Times New Roman"/>
      <family val="1"/>
    </font>
    <font>
      <vertAlign val="superscript"/>
      <sz val="12"/>
      <color rgb="FF000000"/>
      <name val="Times New Roman"/>
      <family val="1"/>
    </font>
    <font>
      <sz val="11"/>
      <color rgb="FF000000"/>
      <name val="Calibri"/>
      <family val="2"/>
    </font>
    <font>
      <sz val="12"/>
      <color rgb="FF000000"/>
      <name val="Calibri"/>
      <family val="2"/>
    </font>
    <font>
      <sz val="7"/>
      <color rgb="FF000000"/>
      <name val="Times New Roman"/>
      <family val="1"/>
    </font>
    <font>
      <i/>
      <sz val="12"/>
      <color rgb="FF8496B0"/>
      <name val="Times New Roman"/>
      <family val="1"/>
    </font>
  </fonts>
  <fills count="7">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
      <patternFill patternType="solid">
        <fgColor rgb="FFBFBFBF"/>
        <bgColor indexed="64"/>
      </patternFill>
    </fill>
  </fills>
  <borders count="4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1">
    <xf numFmtId="0" fontId="0" fillId="0" borderId="0"/>
  </cellStyleXfs>
  <cellXfs count="197">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8" fillId="0" borderId="0" xfId="0" applyFont="1" applyAlignment="1">
      <alignment horizontal="left" vertical="top"/>
    </xf>
    <xf numFmtId="0" fontId="13"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5" fillId="2" borderId="8" xfId="0" applyFont="1" applyFill="1" applyBorder="1" applyAlignment="1">
      <alignment vertical="top" wrapText="1"/>
    </xf>
    <xf numFmtId="0" fontId="37" fillId="0" borderId="8" xfId="0" applyFont="1" applyBorder="1" applyAlignment="1">
      <alignment horizontal="center" vertical="top" wrapText="1"/>
    </xf>
    <xf numFmtId="0" fontId="37"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7" fillId="0" borderId="0" xfId="0" applyFont="1" applyAlignment="1">
      <alignment vertical="top" wrapText="1"/>
    </xf>
    <xf numFmtId="0" fontId="38"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2" borderId="8" xfId="0" applyFont="1" applyFill="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9"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8" fillId="2" borderId="21" xfId="0" applyFont="1" applyFill="1" applyBorder="1" applyAlignment="1">
      <alignment horizontal="left" vertical="top" wrapText="1"/>
    </xf>
    <xf numFmtId="0" fontId="8"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9" fillId="2" borderId="1" xfId="0" applyNumberFormat="1" applyFont="1" applyFill="1" applyBorder="1" applyAlignment="1">
      <alignment horizontal="center" vertical="top" wrapText="1"/>
    </xf>
    <xf numFmtId="165" fontId="9"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8" fillId="0" borderId="3" xfId="0" applyFont="1" applyBorder="1" applyAlignment="1">
      <alignment vertical="top" wrapText="1"/>
    </xf>
    <xf numFmtId="0" fontId="8"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8" fillId="0" borderId="8" xfId="0" applyFont="1" applyBorder="1" applyAlignment="1">
      <alignment vertical="top" wrapText="1"/>
    </xf>
    <xf numFmtId="0" fontId="3" fillId="2" borderId="17" xfId="0" applyFont="1" applyFill="1" applyBorder="1" applyAlignment="1">
      <alignment horizontal="center" vertical="top" wrapText="1"/>
    </xf>
    <xf numFmtId="0" fontId="37"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9"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9"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0" xfId="0" applyAlignment="1">
      <alignment horizontal="right" vertical="top"/>
    </xf>
    <xf numFmtId="0" fontId="0" fillId="0" borderId="13" xfId="0" applyBorder="1" applyAlignment="1">
      <alignment horizontal="right" vertical="top"/>
    </xf>
    <xf numFmtId="0" fontId="37" fillId="0" borderId="8" xfId="0" applyFont="1" applyBorder="1" applyAlignment="1">
      <alignment horizontal="left" vertical="top" wrapText="1"/>
    </xf>
    <xf numFmtId="0" fontId="1" fillId="0" borderId="0" xfId="0" applyFont="1" applyAlignment="1">
      <alignment horizontal="lef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8"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 fillId="2" borderId="8" xfId="0" applyFont="1" applyFill="1" applyBorder="1" applyAlignment="1">
      <alignment horizontal="center" vertical="top" wrapText="1"/>
    </xf>
    <xf numFmtId="0" fontId="39" fillId="0" borderId="8" xfId="0" applyFont="1" applyBorder="1" applyAlignment="1">
      <alignment horizontal="left" vertical="center" wrapText="1" indent="5"/>
    </xf>
    <xf numFmtId="0" fontId="39" fillId="4" borderId="8" xfId="0" applyFont="1" applyFill="1" applyBorder="1" applyAlignment="1">
      <alignment horizontal="left" vertical="center" wrapText="1" indent="5"/>
    </xf>
    <xf numFmtId="164" fontId="9" fillId="0" borderId="14" xfId="0" applyNumberFormat="1" applyFont="1" applyBorder="1" applyAlignment="1">
      <alignment horizontal="center" vertical="top" wrapText="1"/>
    </xf>
    <xf numFmtId="164" fontId="9"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9"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0" fillId="4" borderId="8" xfId="0" applyFill="1" applyBorder="1" applyAlignment="1">
      <alignment horizontal="left" vertical="top"/>
    </xf>
    <xf numFmtId="0" fontId="26" fillId="2" borderId="8" xfId="0" applyFont="1" applyFill="1" applyBorder="1" applyAlignment="1">
      <alignment horizontal="left" vertical="top" wrapText="1"/>
    </xf>
    <xf numFmtId="0" fontId="53" fillId="0" borderId="0" xfId="0" applyFont="1" applyAlignment="1">
      <alignment horizontal="right" vertical="center"/>
    </xf>
    <xf numFmtId="0" fontId="48" fillId="6" borderId="38" xfId="0" applyFont="1" applyFill="1" applyBorder="1" applyAlignment="1">
      <alignment horizontal="center" vertical="center" wrapText="1"/>
    </xf>
    <xf numFmtId="0" fontId="55" fillId="6" borderId="37" xfId="0" applyFont="1" applyFill="1" applyBorder="1" applyAlignment="1">
      <alignment horizontal="center" vertical="center" wrapText="1"/>
    </xf>
    <xf numFmtId="0" fontId="48" fillId="6" borderId="37" xfId="0" applyFont="1" applyFill="1" applyBorder="1" applyAlignment="1">
      <alignment horizontal="center" vertical="center" wrapText="1"/>
    </xf>
    <xf numFmtId="0" fontId="48" fillId="0" borderId="38" xfId="0" applyFont="1" applyBorder="1" applyAlignment="1">
      <alignment horizontal="center" vertical="center" wrapText="1"/>
    </xf>
    <xf numFmtId="0" fontId="48" fillId="0" borderId="37" xfId="0" applyFont="1" applyBorder="1" applyAlignment="1">
      <alignment horizontal="left" vertical="center" wrapText="1"/>
    </xf>
    <xf numFmtId="0" fontId="54" fillId="0" borderId="38" xfId="0" applyFont="1" applyBorder="1" applyAlignment="1">
      <alignment horizontal="left" vertical="center" wrapText="1" indent="5"/>
    </xf>
    <xf numFmtId="0" fontId="48" fillId="0" borderId="0" xfId="0" applyFont="1" applyAlignment="1">
      <alignment vertical="center"/>
    </xf>
    <xf numFmtId="0" fontId="52" fillId="0" borderId="0" xfId="0" applyFont="1" applyAlignment="1">
      <alignment vertical="center"/>
    </xf>
    <xf numFmtId="0" fontId="53" fillId="0" borderId="0" xfId="0" applyFont="1" applyAlignment="1">
      <alignment vertical="center"/>
    </xf>
    <xf numFmtId="0" fontId="49" fillId="0" borderId="0" xfId="0" applyFont="1" applyAlignment="1">
      <alignment vertical="center"/>
    </xf>
    <xf numFmtId="0" fontId="50" fillId="0" borderId="0" xfId="0" applyFont="1" applyAlignment="1">
      <alignment vertical="center" wrapText="1"/>
    </xf>
    <xf numFmtId="0" fontId="48" fillId="0" borderId="36" xfId="0" applyFont="1" applyBorder="1" applyAlignment="1">
      <alignment vertical="center"/>
    </xf>
    <xf numFmtId="0" fontId="1" fillId="0" borderId="0" xfId="0" applyFont="1" applyAlignment="1">
      <alignment horizontal="center" vertical="top"/>
    </xf>
    <xf numFmtId="0" fontId="37" fillId="0" borderId="0" xfId="0" applyFont="1" applyAlignment="1">
      <alignment horizontal="right" vertical="top"/>
    </xf>
    <xf numFmtId="0" fontId="8" fillId="0" borderId="0" xfId="0" applyFont="1" applyAlignment="1">
      <alignment horizontal="left" vertical="top" wrapText="1"/>
    </xf>
    <xf numFmtId="0" fontId="26" fillId="0" borderId="0" xfId="0" applyFont="1" applyAlignment="1">
      <alignment horizontal="center" vertical="top"/>
    </xf>
    <xf numFmtId="0" fontId="5" fillId="0" borderId="8" xfId="0" applyFont="1" applyBorder="1" applyAlignment="1">
      <alignment vertical="top" wrapText="1"/>
    </xf>
    <xf numFmtId="0" fontId="5" fillId="0" borderId="39" xfId="0" applyFont="1" applyBorder="1" applyAlignment="1">
      <alignment vertical="top" wrapText="1"/>
    </xf>
    <xf numFmtId="0" fontId="5" fillId="2" borderId="40" xfId="0" applyFont="1" applyFill="1" applyBorder="1" applyAlignment="1">
      <alignment vertical="top" wrapText="1"/>
    </xf>
    <xf numFmtId="0" fontId="38" fillId="0" borderId="41" xfId="0" applyFont="1" applyBorder="1" applyAlignment="1">
      <alignment horizontal="left" vertical="center" wrapText="1"/>
    </xf>
    <xf numFmtId="0" fontId="1" fillId="0" borderId="31" xfId="0" applyFont="1" applyBorder="1" applyAlignment="1">
      <alignment horizontal="left" vertical="top" wrapText="1"/>
    </xf>
    <xf numFmtId="0" fontId="34" fillId="0" borderId="8" xfId="0" applyFont="1" applyBorder="1" applyAlignment="1">
      <alignment horizontal="center" vertical="center" wrapText="1"/>
    </xf>
    <xf numFmtId="0" fontId="5" fillId="2" borderId="9" xfId="0" applyFont="1" applyFill="1" applyBorder="1" applyAlignment="1">
      <alignment horizontal="center" vertical="top" wrapText="1"/>
    </xf>
    <xf numFmtId="0" fontId="5" fillId="2" borderId="39" xfId="0" applyFont="1" applyFill="1" applyBorder="1" applyAlignment="1">
      <alignment horizontal="center" vertical="top" wrapText="1"/>
    </xf>
    <xf numFmtId="0" fontId="0" fillId="0" borderId="8" xfId="0" applyBorder="1" applyAlignment="1">
      <alignment horizontal="center" vertical="center" wrapText="1"/>
    </xf>
    <xf numFmtId="0" fontId="3" fillId="2" borderId="8" xfId="0" applyFont="1" applyFill="1" applyBorder="1" applyAlignment="1">
      <alignment vertical="top" wrapText="1"/>
    </xf>
    <xf numFmtId="165" fontId="7" fillId="0" borderId="8" xfId="0" applyNumberFormat="1" applyFont="1" applyBorder="1" applyAlignment="1">
      <alignment horizontal="center" vertical="top" wrapText="1"/>
    </xf>
    <xf numFmtId="0" fontId="34" fillId="0" borderId="0" xfId="0" applyFont="1" applyAlignment="1">
      <alignment horizontal="right" vertical="top"/>
    </xf>
    <xf numFmtId="0" fontId="1" fillId="0" borderId="0" xfId="0" applyFont="1" applyAlignment="1">
      <alignment horizontal="center" vertical="top"/>
    </xf>
    <xf numFmtId="0" fontId="0" fillId="0" borderId="0" xfId="0" applyAlignment="1">
      <alignment horizontal="left" vertical="top" wrapText="1"/>
    </xf>
    <xf numFmtId="0" fontId="37"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8" fillId="0" borderId="0" xfId="0" applyFont="1" applyAlignment="1">
      <alignment horizontal="left" vertical="top"/>
    </xf>
    <xf numFmtId="0" fontId="21" fillId="0" borderId="0" xfId="0" applyFont="1" applyAlignment="1">
      <alignment horizontal="center" vertical="top"/>
    </xf>
    <xf numFmtId="0" fontId="34" fillId="0" borderId="0" xfId="0" applyFont="1" applyAlignment="1">
      <alignment horizontal="center" vertical="top"/>
    </xf>
    <xf numFmtId="0" fontId="2" fillId="0" borderId="0" xfId="0" applyFont="1" applyAlignment="1">
      <alignment horizontal="center" vertical="top" wrapText="1"/>
    </xf>
    <xf numFmtId="0" fontId="26" fillId="0" borderId="0" xfId="0" applyFont="1" applyAlignment="1">
      <alignment horizontal="left" vertical="top"/>
    </xf>
    <xf numFmtId="0" fontId="34" fillId="0" borderId="0" xfId="0" applyFont="1" applyAlignment="1">
      <alignment horizontal="right" vertical="top" wrapText="1"/>
    </xf>
    <xf numFmtId="0" fontId="3"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1" fillId="0" borderId="31" xfId="0" applyFont="1" applyBorder="1" applyAlignment="1">
      <alignment horizontal="left" vertical="top" wrapText="1"/>
    </xf>
    <xf numFmtId="0" fontId="37" fillId="0" borderId="8" xfId="0" applyFont="1" applyBorder="1" applyAlignment="1">
      <alignment horizontal="left" vertical="top" wrapText="1"/>
    </xf>
    <xf numFmtId="0" fontId="49" fillId="0" borderId="0" xfId="0" applyFont="1" applyAlignment="1">
      <alignment horizontal="center" vertical="center"/>
    </xf>
    <xf numFmtId="0" fontId="52" fillId="0" borderId="0" xfId="0" applyFont="1" applyAlignment="1">
      <alignment horizontal="center" vertical="center"/>
    </xf>
    <xf numFmtId="0" fontId="53" fillId="0" borderId="0" xfId="0" applyFont="1" applyAlignment="1">
      <alignment horizontal="right" vertical="center"/>
    </xf>
    <xf numFmtId="0" fontId="48" fillId="0" borderId="0" xfId="0" applyFont="1" applyAlignment="1">
      <alignment vertical="center" wrapText="1"/>
    </xf>
    <xf numFmtId="0" fontId="48" fillId="0" borderId="33" xfId="0" applyFont="1" applyBorder="1" applyAlignment="1">
      <alignment horizontal="left" vertical="center" wrapText="1"/>
    </xf>
    <xf numFmtId="0" fontId="48" fillId="0" borderId="32" xfId="0" applyFont="1" applyBorder="1" applyAlignment="1">
      <alignment horizontal="left" vertical="center" wrapText="1"/>
    </xf>
    <xf numFmtId="0" fontId="48" fillId="0" borderId="34" xfId="0" applyFont="1" applyBorder="1" applyAlignment="1">
      <alignment horizontal="left" vertical="center" wrapText="1"/>
    </xf>
    <xf numFmtId="0" fontId="48" fillId="0" borderId="35" xfId="0" applyFont="1" applyBorder="1" applyAlignment="1">
      <alignment horizontal="left" vertical="center" wrapText="1"/>
    </xf>
    <xf numFmtId="0" fontId="48" fillId="0" borderId="36" xfId="0" applyFont="1" applyBorder="1" applyAlignment="1">
      <alignment horizontal="left" vertical="center" wrapText="1"/>
    </xf>
    <xf numFmtId="0" fontId="48" fillId="0" borderId="37" xfId="0" applyFont="1" applyBorder="1" applyAlignment="1">
      <alignment horizontal="left" vertical="center" wrapText="1"/>
    </xf>
    <xf numFmtId="0" fontId="49" fillId="0" borderId="0" xfId="0" applyFont="1" applyAlignment="1">
      <alignment horizontal="left" vertical="center"/>
    </xf>
    <xf numFmtId="0" fontId="48" fillId="0" borderId="0" xfId="0" applyFont="1" applyAlignment="1">
      <alignment horizontal="left" vertical="center"/>
    </xf>
    <xf numFmtId="0" fontId="53" fillId="0" borderId="0" xfId="0" applyFont="1" applyAlignment="1">
      <alignment horizontal="left" vertical="center"/>
    </xf>
    <xf numFmtId="0" fontId="57" fillId="0" borderId="0" xfId="0" applyFont="1" applyAlignment="1">
      <alignment horizontal="center" vertical="center" wrapText="1"/>
    </xf>
    <xf numFmtId="0" fontId="37" fillId="0" borderId="0" xfId="0" applyFont="1" applyAlignment="1">
      <alignment vertical="center" wrapText="1"/>
    </xf>
    <xf numFmtId="0" fontId="34" fillId="0" borderId="32" xfId="0" applyFont="1" applyBorder="1" applyAlignment="1">
      <alignment horizontal="right" vertical="top"/>
    </xf>
    <xf numFmtId="0" fontId="37" fillId="0" borderId="0" xfId="0" applyFont="1" applyAlignment="1">
      <alignment horizontal="right" vertical="top"/>
    </xf>
    <xf numFmtId="0" fontId="37" fillId="0" borderId="0" xfId="0" applyFont="1" applyAlignment="1">
      <alignment horizontal="left" vertical="center" wrapText="1"/>
    </xf>
    <xf numFmtId="0" fontId="8" fillId="0" borderId="0" xfId="0" applyFont="1" applyAlignment="1">
      <alignment horizontal="left"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0" fillId="0" borderId="0" xfId="0" applyAlignment="1">
      <alignment horizontal="center" vertical="top"/>
    </xf>
    <xf numFmtId="0" fontId="0" fillId="0" borderId="0" xfId="0" applyAlignment="1">
      <alignment horizontal="left" vertical="top"/>
    </xf>
    <xf numFmtId="0" fontId="3" fillId="2" borderId="8" xfId="0" applyFont="1" applyFill="1" applyBorder="1" applyAlignment="1">
      <alignment horizontal="center" vertical="top" wrapText="1"/>
    </xf>
    <xf numFmtId="0" fontId="0" fillId="0" borderId="0" xfId="0" applyAlignment="1">
      <alignment horizontal="right" vertical="top"/>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8" fillId="0" borderId="10" xfId="0" applyFont="1" applyBorder="1" applyAlignment="1">
      <alignment horizontal="right" vertical="top"/>
    </xf>
    <xf numFmtId="0" fontId="47" fillId="0" borderId="24" xfId="0" applyFont="1" applyBorder="1" applyAlignment="1">
      <alignment horizontal="left" vertical="top" wrapText="1"/>
    </xf>
    <xf numFmtId="0" fontId="42" fillId="0" borderId="25" xfId="0" applyFont="1" applyBorder="1" applyAlignment="1">
      <alignment horizontal="left" vertical="top" wrapText="1"/>
    </xf>
    <xf numFmtId="0" fontId="47" fillId="0" borderId="19" xfId="0" applyFont="1" applyBorder="1" applyAlignment="1">
      <alignment horizontal="left" vertical="top" wrapText="1"/>
    </xf>
    <xf numFmtId="0" fontId="42"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0" fillId="0" borderId="0" xfId="0" applyFont="1" applyAlignment="1">
      <alignment horizontal="left" vertical="top" wrapText="1"/>
    </xf>
    <xf numFmtId="0" fontId="10"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8"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8" fillId="2" borderId="21" xfId="0" applyFont="1" applyFill="1" applyBorder="1" applyAlignment="1">
      <alignment horizontal="left" vertical="top" wrapText="1"/>
    </xf>
    <xf numFmtId="0" fontId="8"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3" fillId="0" borderId="6" xfId="0" applyFont="1" applyBorder="1" applyAlignment="1">
      <alignment horizontal="left" vertical="top"/>
    </xf>
    <xf numFmtId="0" fontId="0" fillId="0" borderId="6" xfId="0" applyBorder="1"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2"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tabSelected="1" zoomScaleNormal="100" workbookViewId="0">
      <selection activeCell="G9" sqref="G9"/>
    </sheetView>
  </sheetViews>
  <sheetFormatPr defaultColWidth="7.1640625" defaultRowHeight="12.75" x14ac:dyDescent="0.2"/>
  <cols>
    <col min="1" max="1" width="64.6640625" customWidth="1"/>
    <col min="2" max="2" width="59.33203125" customWidth="1"/>
  </cols>
  <sheetData>
    <row r="1" spans="1:16" ht="18" customHeight="1" x14ac:dyDescent="0.2">
      <c r="A1" s="113" t="s">
        <v>146</v>
      </c>
      <c r="B1" s="113"/>
    </row>
    <row r="2" spans="1:16" ht="18.95" customHeight="1" x14ac:dyDescent="0.2">
      <c r="A2" s="69" t="s">
        <v>128</v>
      </c>
      <c r="B2" s="68" t="s">
        <v>190</v>
      </c>
    </row>
    <row r="3" spans="1:16" ht="18" customHeight="1" x14ac:dyDescent="0.2">
      <c r="A3" s="116" t="s">
        <v>0</v>
      </c>
      <c r="B3" s="116"/>
    </row>
    <row r="4" spans="1:16" ht="18" customHeight="1" x14ac:dyDescent="0.2">
      <c r="A4" s="113" t="s">
        <v>1</v>
      </c>
      <c r="B4" s="113"/>
    </row>
    <row r="5" spans="1:16" ht="36" customHeight="1" x14ac:dyDescent="0.2">
      <c r="A5" s="114" t="s">
        <v>2</v>
      </c>
      <c r="B5" s="114"/>
    </row>
    <row r="6" spans="1:16" ht="18" customHeight="1" x14ac:dyDescent="0.2">
      <c r="A6" s="120" t="s">
        <v>140</v>
      </c>
      <c r="B6" s="121"/>
    </row>
    <row r="7" spans="1:16" ht="33" customHeight="1" x14ac:dyDescent="0.2">
      <c r="A7" s="115" t="s">
        <v>76</v>
      </c>
      <c r="B7" s="115"/>
      <c r="C7" s="17"/>
    </row>
    <row r="8" spans="1:16" ht="18" customHeight="1" x14ac:dyDescent="0.2">
      <c r="A8" s="118" t="s">
        <v>3</v>
      </c>
      <c r="B8" s="118"/>
    </row>
    <row r="9" spans="1:16" ht="21" customHeight="1" x14ac:dyDescent="0.2">
      <c r="A9" s="119" t="s">
        <v>139</v>
      </c>
      <c r="B9" s="119"/>
    </row>
    <row r="10" spans="1:16" ht="18" customHeight="1" x14ac:dyDescent="0.2">
      <c r="A10" s="1" t="s">
        <v>4</v>
      </c>
    </row>
    <row r="11" spans="1:16" ht="17.25" customHeight="1" x14ac:dyDescent="0.2">
      <c r="A11" s="119" t="s">
        <v>138</v>
      </c>
      <c r="B11" s="119"/>
    </row>
    <row r="12" spans="1:16" ht="61.5" customHeight="1" x14ac:dyDescent="0.2">
      <c r="A12" s="117" t="s">
        <v>137</v>
      </c>
      <c r="B12" s="117"/>
      <c r="C12" s="6"/>
      <c r="D12" s="6"/>
      <c r="E12" s="6"/>
      <c r="F12" s="6"/>
      <c r="G12" s="6"/>
      <c r="H12" s="6"/>
      <c r="I12" s="6"/>
      <c r="J12" s="6"/>
      <c r="K12" s="6"/>
      <c r="L12" s="6"/>
      <c r="M12" s="6"/>
      <c r="N12" s="6"/>
      <c r="O12" s="6"/>
      <c r="P12" s="6"/>
    </row>
    <row r="13" spans="1:16" ht="22.5" customHeight="1" x14ac:dyDescent="0.2">
      <c r="A13" s="114" t="s">
        <v>5</v>
      </c>
      <c r="B13" s="114"/>
    </row>
    <row r="14" spans="1:16" ht="24" customHeight="1" x14ac:dyDescent="0.2">
      <c r="A14" t="s">
        <v>6</v>
      </c>
    </row>
    <row r="15" spans="1:16" ht="62.25" customHeight="1" x14ac:dyDescent="0.2">
      <c r="A15" s="20" t="s">
        <v>92</v>
      </c>
      <c r="B15" s="18" t="s">
        <v>93</v>
      </c>
    </row>
    <row r="16" spans="1:16" ht="49.5" customHeight="1" x14ac:dyDescent="0.2">
      <c r="A16" s="21" t="s">
        <v>91</v>
      </c>
      <c r="B16" s="18" t="s">
        <v>95</v>
      </c>
    </row>
    <row r="17" spans="1:2" ht="51" customHeight="1" x14ac:dyDescent="0.2">
      <c r="A17" s="20" t="s">
        <v>94</v>
      </c>
      <c r="B17" s="19" t="s">
        <v>127</v>
      </c>
    </row>
    <row r="18" spans="1:2" ht="18" customHeight="1" x14ac:dyDescent="0.2">
      <c r="A18" s="1" t="s">
        <v>7</v>
      </c>
    </row>
    <row r="19" spans="1:2" ht="18" customHeight="1" x14ac:dyDescent="0.2">
      <c r="A19" s="1" t="s">
        <v>147</v>
      </c>
    </row>
    <row r="20" spans="1:2" ht="18.75" customHeight="1" x14ac:dyDescent="0.2">
      <c r="A20" s="112" t="s">
        <v>74</v>
      </c>
      <c r="B20" s="112"/>
    </row>
    <row r="21" spans="1:2" ht="22.5" customHeight="1" x14ac:dyDescent="0.2">
      <c r="A21" s="112" t="s">
        <v>75</v>
      </c>
      <c r="B21" s="112"/>
    </row>
  </sheetData>
  <mergeCells count="13">
    <mergeCell ref="A20:B20"/>
    <mergeCell ref="A21:B21"/>
    <mergeCell ref="A1:B1"/>
    <mergeCell ref="A13:B13"/>
    <mergeCell ref="A7:B7"/>
    <mergeCell ref="A3:B3"/>
    <mergeCell ref="A5:B5"/>
    <mergeCell ref="A12:B12"/>
    <mergeCell ref="A4:B4"/>
    <mergeCell ref="A8:B8"/>
    <mergeCell ref="A9:B9"/>
    <mergeCell ref="A11:B11"/>
    <mergeCell ref="A6:B6"/>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J27"/>
  <sheetViews>
    <sheetView showGridLines="0" zoomScaleNormal="100" workbookViewId="0">
      <selection activeCell="D3" sqref="D3"/>
    </sheetView>
  </sheetViews>
  <sheetFormatPr defaultRowHeight="12.75" x14ac:dyDescent="0.2"/>
  <cols>
    <col min="1" max="1" width="4" customWidth="1"/>
    <col min="2" max="2" width="9" customWidth="1"/>
    <col min="3" max="3" width="39.83203125" customWidth="1"/>
    <col min="4" max="4" width="24.33203125" customWidth="1"/>
    <col min="5" max="5" width="22.33203125" customWidth="1"/>
    <col min="6" max="6" width="20.1640625" customWidth="1"/>
  </cols>
  <sheetData>
    <row r="1" spans="2:10" ht="15.75" customHeight="1" x14ac:dyDescent="0.2">
      <c r="B1" s="122" t="s">
        <v>131</v>
      </c>
      <c r="C1" s="122"/>
      <c r="D1" s="122"/>
      <c r="E1" s="122"/>
    </row>
    <row r="2" spans="2:10" ht="20.25" customHeight="1" x14ac:dyDescent="0.2">
      <c r="B2" s="125" t="s">
        <v>126</v>
      </c>
      <c r="C2" s="121"/>
      <c r="D2" s="121"/>
    </row>
    <row r="3" spans="2:10" ht="20.100000000000001" customHeight="1" x14ac:dyDescent="0.2">
      <c r="B3" s="123" t="str">
        <f>ოფერტა!A2</f>
        <v>გამ №_________</v>
      </c>
      <c r="C3" s="123"/>
      <c r="D3" s="62" t="str">
        <f>ოფერტა!B2</f>
        <v>_________2026</v>
      </c>
    </row>
    <row r="4" spans="2:10" ht="18" customHeight="1" x14ac:dyDescent="0.2">
      <c r="B4" s="1" t="s">
        <v>8</v>
      </c>
    </row>
    <row r="5" spans="2:10" ht="18" customHeight="1" x14ac:dyDescent="0.2">
      <c r="B5" t="s">
        <v>9</v>
      </c>
    </row>
    <row r="6" spans="2:10" ht="18" customHeight="1" x14ac:dyDescent="0.2">
      <c r="B6" s="126" t="s">
        <v>90</v>
      </c>
      <c r="C6" s="126"/>
      <c r="D6" s="126"/>
      <c r="E6" s="9"/>
    </row>
    <row r="7" spans="2:10" ht="18" customHeight="1" x14ac:dyDescent="0.2">
      <c r="B7" t="s">
        <v>10</v>
      </c>
    </row>
    <row r="8" spans="2:10" ht="73.5" customHeight="1" x14ac:dyDescent="0.2">
      <c r="B8" s="103" t="s">
        <v>11</v>
      </c>
      <c r="C8" s="107" t="s">
        <v>185</v>
      </c>
      <c r="D8" s="81" t="s">
        <v>187</v>
      </c>
      <c r="E8" s="108" t="s">
        <v>189</v>
      </c>
      <c r="F8" s="108" t="s">
        <v>188</v>
      </c>
    </row>
    <row r="9" spans="2:10" ht="34.5" customHeight="1" x14ac:dyDescent="0.2">
      <c r="B9" s="109">
        <v>1</v>
      </c>
      <c r="C9" s="104"/>
      <c r="D9" s="106"/>
      <c r="E9" s="102"/>
      <c r="F9" s="101"/>
    </row>
    <row r="10" spans="2:10" ht="28.5" customHeight="1" x14ac:dyDescent="0.2">
      <c r="B10" s="129" t="s">
        <v>12</v>
      </c>
      <c r="C10" s="129"/>
      <c r="D10" s="105"/>
      <c r="E10" s="10"/>
      <c r="F10" s="10"/>
    </row>
    <row r="11" spans="2:10" ht="18" customHeight="1" x14ac:dyDescent="0.2">
      <c r="B11" s="65" t="s">
        <v>13</v>
      </c>
    </row>
    <row r="12" spans="2:10" ht="42" customHeight="1" x14ac:dyDescent="0.2">
      <c r="B12" s="127" t="s">
        <v>14</v>
      </c>
      <c r="C12" s="127"/>
      <c r="D12" s="127"/>
      <c r="E12" s="11"/>
      <c r="F12" s="11"/>
      <c r="G12" s="11"/>
      <c r="H12" s="11"/>
      <c r="I12" s="11"/>
      <c r="J12" s="11"/>
    </row>
    <row r="13" spans="2:10" ht="45.75" customHeight="1" x14ac:dyDescent="0.2">
      <c r="B13" s="12" t="s">
        <v>11</v>
      </c>
      <c r="C13" s="82" t="s">
        <v>15</v>
      </c>
      <c r="D13" s="83" t="s">
        <v>16</v>
      </c>
    </row>
    <row r="14" spans="2:10" ht="29.25" customHeight="1" x14ac:dyDescent="0.2">
      <c r="B14" s="73">
        <v>1</v>
      </c>
      <c r="C14" s="13" t="s">
        <v>80</v>
      </c>
      <c r="D14" s="64"/>
    </row>
    <row r="15" spans="2:10" ht="46.5" customHeight="1" x14ac:dyDescent="0.2">
      <c r="B15" s="73">
        <v>2</v>
      </c>
      <c r="C15" s="13" t="s">
        <v>81</v>
      </c>
      <c r="D15" s="64"/>
    </row>
    <row r="16" spans="2:10" ht="33" customHeight="1" x14ac:dyDescent="0.2">
      <c r="B16" s="73">
        <v>3</v>
      </c>
      <c r="C16" s="13" t="s">
        <v>82</v>
      </c>
      <c r="D16" s="64"/>
    </row>
    <row r="17" spans="2:4" ht="21.75" customHeight="1" x14ac:dyDescent="0.2">
      <c r="B17" s="130" t="s">
        <v>18</v>
      </c>
      <c r="C17" s="130"/>
      <c r="D17" s="64"/>
    </row>
    <row r="18" spans="2:4" ht="21.75" customHeight="1" x14ac:dyDescent="0.2">
      <c r="B18" s="14" t="s">
        <v>19</v>
      </c>
      <c r="C18" s="14"/>
      <c r="D18" s="14"/>
    </row>
    <row r="19" spans="2:4" ht="29.1" customHeight="1" x14ac:dyDescent="0.2">
      <c r="B19" s="81" t="s">
        <v>88</v>
      </c>
      <c r="C19" s="74" t="s">
        <v>78</v>
      </c>
      <c r="D19" s="74" t="s">
        <v>77</v>
      </c>
    </row>
    <row r="20" spans="2:4" ht="15.75" customHeight="1" x14ac:dyDescent="0.2">
      <c r="B20" s="73">
        <v>1</v>
      </c>
      <c r="C20" s="75" t="s">
        <v>83</v>
      </c>
      <c r="D20" s="13"/>
    </row>
    <row r="21" spans="2:4" ht="15" customHeight="1" x14ac:dyDescent="0.2">
      <c r="B21" s="73">
        <v>2</v>
      </c>
      <c r="C21" s="75" t="s">
        <v>84</v>
      </c>
      <c r="D21" s="13"/>
    </row>
    <row r="22" spans="2:4" ht="15" customHeight="1" x14ac:dyDescent="0.2">
      <c r="B22" s="73">
        <v>3</v>
      </c>
      <c r="C22" s="75" t="s">
        <v>85</v>
      </c>
      <c r="D22" s="13"/>
    </row>
    <row r="23" spans="2:4" ht="44.25" customHeight="1" x14ac:dyDescent="0.2">
      <c r="B23" s="73">
        <v>4</v>
      </c>
      <c r="C23" s="75" t="s">
        <v>86</v>
      </c>
      <c r="D23" s="13"/>
    </row>
    <row r="24" spans="2:4" ht="29.1" customHeight="1" x14ac:dyDescent="0.2">
      <c r="B24" s="81" t="s">
        <v>88</v>
      </c>
      <c r="C24" s="76" t="s">
        <v>87</v>
      </c>
      <c r="D24" s="74" t="s">
        <v>77</v>
      </c>
    </row>
    <row r="25" spans="2:4" ht="15" customHeight="1" x14ac:dyDescent="0.2">
      <c r="B25" s="72" t="s">
        <v>17</v>
      </c>
      <c r="C25" s="6"/>
      <c r="D25" s="6"/>
    </row>
    <row r="26" spans="2:4" ht="14.25" customHeight="1" x14ac:dyDescent="0.2">
      <c r="B26" s="128" t="s">
        <v>89</v>
      </c>
      <c r="C26" s="128"/>
      <c r="D26" s="128"/>
    </row>
    <row r="27" spans="2:4" ht="15" customHeight="1" x14ac:dyDescent="0.2">
      <c r="B27" s="124" t="s">
        <v>79</v>
      </c>
      <c r="C27" s="124"/>
      <c r="D27" s="124"/>
    </row>
  </sheetData>
  <mergeCells count="9">
    <mergeCell ref="B1:E1"/>
    <mergeCell ref="B3:C3"/>
    <mergeCell ref="B27:D27"/>
    <mergeCell ref="B2:D2"/>
    <mergeCell ref="B6:D6"/>
    <mergeCell ref="B12:D12"/>
    <mergeCell ref="B26:D26"/>
    <mergeCell ref="B10:C10"/>
    <mergeCell ref="B17:C17"/>
  </mergeCells>
  <pageMargins left="0.7" right="0.7" top="0.75" bottom="0.75"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6"/>
  <sheetViews>
    <sheetView showGridLines="0" zoomScaleNormal="100" workbookViewId="0">
      <selection activeCell="A24" sqref="A24:C24"/>
    </sheetView>
  </sheetViews>
  <sheetFormatPr defaultRowHeight="12.75" x14ac:dyDescent="0.2"/>
  <cols>
    <col min="2" max="2" width="45.6640625" customWidth="1"/>
    <col min="3" max="3" width="54.6640625" customWidth="1"/>
  </cols>
  <sheetData>
    <row r="1" spans="1:10" ht="27" customHeight="1" x14ac:dyDescent="0.2">
      <c r="A1" s="131" t="s">
        <v>184</v>
      </c>
      <c r="B1" s="131"/>
      <c r="C1" s="131"/>
      <c r="D1" s="94"/>
      <c r="E1" s="94"/>
      <c r="F1" s="94"/>
      <c r="G1" s="94"/>
      <c r="H1" s="94"/>
      <c r="I1" s="94"/>
      <c r="J1" s="94"/>
    </row>
    <row r="2" spans="1:10" ht="20.25" customHeight="1" x14ac:dyDescent="0.2">
      <c r="A2" s="131" t="s">
        <v>133</v>
      </c>
      <c r="B2" s="131"/>
      <c r="C2" s="131"/>
      <c r="D2" s="94"/>
      <c r="E2" s="94"/>
      <c r="F2" s="94"/>
      <c r="G2" s="94"/>
      <c r="H2" s="94"/>
      <c r="I2" s="94"/>
      <c r="J2" s="94"/>
    </row>
    <row r="3" spans="1:10" ht="18.75" customHeight="1" x14ac:dyDescent="0.2">
      <c r="A3" s="144" t="s">
        <v>169</v>
      </c>
      <c r="B3" s="144"/>
      <c r="C3" s="144"/>
      <c r="D3" s="95"/>
      <c r="E3" s="95"/>
      <c r="F3" s="95"/>
      <c r="G3" s="95"/>
      <c r="H3" s="95"/>
      <c r="I3" s="95"/>
      <c r="J3" s="95"/>
    </row>
    <row r="4" spans="1:10" ht="11.25" customHeight="1" x14ac:dyDescent="0.2">
      <c r="A4" s="132" t="s">
        <v>164</v>
      </c>
      <c r="B4" s="132"/>
      <c r="C4" s="132"/>
      <c r="D4" s="92"/>
      <c r="E4" s="92"/>
      <c r="F4" s="92"/>
      <c r="G4" s="92"/>
      <c r="H4" s="92"/>
      <c r="I4" s="92"/>
      <c r="J4" s="92"/>
    </row>
    <row r="5" spans="1:10" ht="18.75" x14ac:dyDescent="0.2">
      <c r="A5" s="133"/>
      <c r="B5" s="133"/>
      <c r="C5" s="133"/>
      <c r="D5" s="93"/>
      <c r="E5" s="93"/>
      <c r="F5" s="93"/>
      <c r="G5" s="93"/>
      <c r="H5" s="93"/>
      <c r="I5" s="93"/>
      <c r="J5" s="93"/>
    </row>
    <row r="6" spans="1:10" ht="18.75" x14ac:dyDescent="0.2">
      <c r="A6" s="143" t="str">
        <f>ოფერტა!A2</f>
        <v>გამ №_________</v>
      </c>
      <c r="B6" s="143"/>
      <c r="C6" s="84" t="str">
        <f>ოფერტა!B2</f>
        <v>_________2026</v>
      </c>
      <c r="D6" s="93"/>
      <c r="E6" s="93"/>
      <c r="F6" s="93"/>
      <c r="G6" s="93"/>
      <c r="H6" s="93"/>
      <c r="I6" s="93"/>
      <c r="J6" s="93"/>
    </row>
    <row r="7" spans="1:10" ht="15.75" x14ac:dyDescent="0.2">
      <c r="A7" s="141" t="s">
        <v>170</v>
      </c>
      <c r="B7" s="141"/>
      <c r="C7" s="94"/>
      <c r="D7" s="94"/>
      <c r="E7" s="94"/>
      <c r="F7" s="94"/>
      <c r="G7" s="94"/>
      <c r="H7" s="94"/>
      <c r="I7" s="94"/>
      <c r="J7" s="94"/>
    </row>
    <row r="8" spans="1:10" ht="15.75" x14ac:dyDescent="0.2">
      <c r="A8" s="142" t="s">
        <v>172</v>
      </c>
      <c r="B8" s="142"/>
      <c r="C8" s="142"/>
      <c r="D8" s="91"/>
      <c r="E8" s="91"/>
      <c r="F8" s="91"/>
      <c r="G8" s="91"/>
      <c r="H8" s="91"/>
      <c r="I8" s="91"/>
      <c r="J8" s="91"/>
    </row>
    <row r="9" spans="1:10" ht="28.5" customHeight="1" thickBot="1" x14ac:dyDescent="0.25">
      <c r="A9" s="96" t="s">
        <v>173</v>
      </c>
      <c r="B9" s="96"/>
      <c r="C9" s="91"/>
      <c r="D9" s="91"/>
      <c r="E9" s="91"/>
      <c r="F9" s="91"/>
      <c r="G9" s="91"/>
      <c r="H9" s="91"/>
      <c r="I9" s="91"/>
      <c r="J9" s="91"/>
    </row>
    <row r="10" spans="1:10" ht="27" customHeight="1" x14ac:dyDescent="0.2">
      <c r="A10" s="135" t="s">
        <v>168</v>
      </c>
      <c r="B10" s="136"/>
      <c r="C10" s="137"/>
    </row>
    <row r="11" spans="1:10" ht="15.75" customHeight="1" thickBot="1" x14ac:dyDescent="0.25">
      <c r="A11" s="138" t="s">
        <v>167</v>
      </c>
      <c r="B11" s="139"/>
      <c r="C11" s="140"/>
    </row>
    <row r="12" spans="1:10" ht="32.25" thickBot="1" x14ac:dyDescent="0.25">
      <c r="A12" s="85" t="s">
        <v>88</v>
      </c>
      <c r="B12" s="86" t="s">
        <v>165</v>
      </c>
      <c r="C12" s="87" t="s">
        <v>166</v>
      </c>
    </row>
    <row r="13" spans="1:10" ht="16.5" thickBot="1" x14ac:dyDescent="0.25">
      <c r="A13" s="88" t="s">
        <v>148</v>
      </c>
      <c r="B13" s="89"/>
      <c r="C13" s="89"/>
    </row>
    <row r="14" spans="1:10" ht="16.5" thickBot="1" x14ac:dyDescent="0.25">
      <c r="A14" s="88" t="s">
        <v>149</v>
      </c>
      <c r="B14" s="89"/>
      <c r="C14" s="89"/>
    </row>
    <row r="15" spans="1:10" ht="16.5" thickBot="1" x14ac:dyDescent="0.25">
      <c r="A15" s="88" t="s">
        <v>150</v>
      </c>
      <c r="B15" s="89"/>
      <c r="C15" s="89"/>
    </row>
    <row r="16" spans="1:10" ht="24" customHeight="1" thickBot="1" x14ac:dyDescent="0.25">
      <c r="A16" s="90" t="s">
        <v>151</v>
      </c>
      <c r="B16" s="89"/>
      <c r="C16" s="89"/>
    </row>
    <row r="17" spans="1:10" ht="15" customHeight="1" x14ac:dyDescent="0.2">
      <c r="A17" s="146" t="s">
        <v>145</v>
      </c>
      <c r="B17" s="146"/>
      <c r="C17" s="146"/>
      <c r="D17" s="9"/>
      <c r="E17" s="9"/>
      <c r="F17" s="9"/>
      <c r="G17" s="9"/>
      <c r="H17" s="9"/>
      <c r="I17" s="9"/>
      <c r="J17" s="9"/>
    </row>
    <row r="18" spans="1:10" ht="19.5" customHeight="1" x14ac:dyDescent="0.2">
      <c r="A18" s="147" t="s">
        <v>144</v>
      </c>
      <c r="B18" s="147"/>
      <c r="C18" s="147"/>
      <c r="D18" s="9"/>
      <c r="E18" s="9"/>
      <c r="F18" s="9"/>
      <c r="G18" s="9"/>
      <c r="H18" s="9"/>
      <c r="I18" s="9"/>
      <c r="J18" s="9"/>
    </row>
    <row r="19" spans="1:10" ht="15.75" x14ac:dyDescent="0.2">
      <c r="A19" s="142" t="s">
        <v>171</v>
      </c>
      <c r="B19" s="142"/>
    </row>
    <row r="20" spans="1:10" s="6" customFormat="1" ht="39.75" customHeight="1" x14ac:dyDescent="0.2">
      <c r="A20" s="148" t="s">
        <v>176</v>
      </c>
      <c r="B20" s="148"/>
      <c r="C20" s="148"/>
    </row>
    <row r="21" spans="1:10" ht="28.5" customHeight="1" x14ac:dyDescent="0.2">
      <c r="A21" s="134" t="s">
        <v>177</v>
      </c>
      <c r="B21" s="134"/>
      <c r="C21" s="134"/>
    </row>
    <row r="22" spans="1:10" ht="36" customHeight="1" x14ac:dyDescent="0.2">
      <c r="A22" s="134" t="s">
        <v>178</v>
      </c>
      <c r="B22" s="134"/>
      <c r="C22" s="134"/>
    </row>
    <row r="23" spans="1:10" ht="36" customHeight="1" x14ac:dyDescent="0.2">
      <c r="A23" s="145" t="s">
        <v>179</v>
      </c>
      <c r="B23" s="145"/>
      <c r="C23" s="145"/>
    </row>
    <row r="24" spans="1:10" ht="51" customHeight="1" x14ac:dyDescent="0.2">
      <c r="A24" s="134" t="s">
        <v>180</v>
      </c>
      <c r="B24" s="134"/>
      <c r="C24" s="134"/>
    </row>
    <row r="25" spans="1:10" ht="57.75" customHeight="1" x14ac:dyDescent="0.2">
      <c r="A25" s="134" t="s">
        <v>181</v>
      </c>
      <c r="B25" s="134"/>
      <c r="C25" s="134"/>
    </row>
    <row r="26" spans="1:10" ht="28.5" customHeight="1" x14ac:dyDescent="0.2">
      <c r="A26" s="134" t="s">
        <v>182</v>
      </c>
      <c r="B26" s="134"/>
      <c r="C26" s="134"/>
    </row>
  </sheetData>
  <mergeCells count="20">
    <mergeCell ref="A23:C23"/>
    <mergeCell ref="A24:C24"/>
    <mergeCell ref="A25:C25"/>
    <mergeCell ref="A26:C26"/>
    <mergeCell ref="A17:C17"/>
    <mergeCell ref="A18:C18"/>
    <mergeCell ref="A20:C20"/>
    <mergeCell ref="A1:C1"/>
    <mergeCell ref="A4:C4"/>
    <mergeCell ref="A5:C5"/>
    <mergeCell ref="A21:C21"/>
    <mergeCell ref="A22:C22"/>
    <mergeCell ref="A10:C10"/>
    <mergeCell ref="A11:C11"/>
    <mergeCell ref="A7:B7"/>
    <mergeCell ref="A19:B19"/>
    <mergeCell ref="A8:C8"/>
    <mergeCell ref="A2:C2"/>
    <mergeCell ref="A6:B6"/>
    <mergeCell ref="A3:C3"/>
  </mergeCells>
  <pageMargins left="0.7" right="0.7" top="0.75" bottom="0.75" header="0.3" footer="0.3"/>
  <pageSetup paperSize="9"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20"/>
  <sheetViews>
    <sheetView showGridLines="0" zoomScaleNormal="100" workbookViewId="0">
      <selection activeCell="A11" sqref="A11:J11"/>
    </sheetView>
  </sheetViews>
  <sheetFormatPr defaultRowHeight="12.75" x14ac:dyDescent="0.2"/>
  <cols>
    <col min="1" max="1" width="11.83203125" customWidth="1"/>
    <col min="2" max="2" width="8.1640625" customWidth="1"/>
    <col min="4" max="4" width="8.6640625" customWidth="1"/>
    <col min="5" max="5" width="8.1640625" customWidth="1"/>
    <col min="6" max="6" width="8.6640625" customWidth="1"/>
    <col min="9" max="9" width="8.83203125" customWidth="1"/>
    <col min="10" max="10" width="9.5" customWidth="1"/>
    <col min="11" max="11" width="9.33203125" customWidth="1"/>
    <col min="12" max="12" width="9.1640625" customWidth="1"/>
  </cols>
  <sheetData>
    <row r="1" spans="1:13" ht="18" customHeight="1" x14ac:dyDescent="0.2">
      <c r="A1" s="113" t="s">
        <v>183</v>
      </c>
      <c r="B1" s="113"/>
      <c r="C1" s="113"/>
      <c r="D1" s="113"/>
      <c r="E1" s="113"/>
      <c r="F1" s="113"/>
      <c r="G1" s="113"/>
      <c r="H1" s="113"/>
      <c r="I1" s="113"/>
      <c r="J1" s="113"/>
      <c r="K1" s="97"/>
      <c r="L1" s="97"/>
    </row>
    <row r="2" spans="1:13" ht="18" customHeight="1" x14ac:dyDescent="0.2">
      <c r="A2" s="150" t="s">
        <v>134</v>
      </c>
      <c r="B2" s="150"/>
      <c r="C2" s="150"/>
      <c r="D2" s="150"/>
      <c r="E2" s="150"/>
      <c r="F2" s="150"/>
      <c r="G2" s="150"/>
      <c r="H2" s="150"/>
      <c r="I2" s="150"/>
      <c r="J2" s="150"/>
      <c r="K2" s="100"/>
      <c r="L2" s="100"/>
    </row>
    <row r="3" spans="1:13" ht="18" customHeight="1" x14ac:dyDescent="0.2">
      <c r="A3" s="154" t="str">
        <f>ოფერტა!A2</f>
        <v>გამ №_________</v>
      </c>
      <c r="B3" s="154"/>
      <c r="C3" s="154"/>
      <c r="D3" s="154"/>
      <c r="E3" s="154"/>
      <c r="F3" s="156" t="str">
        <f>ოფერტა!B2</f>
        <v>_________2026</v>
      </c>
      <c r="G3" s="156"/>
      <c r="H3" s="156"/>
      <c r="I3" s="156"/>
      <c r="J3" s="156"/>
      <c r="K3" s="62"/>
      <c r="L3" s="62"/>
    </row>
    <row r="4" spans="1:13" ht="23.25" customHeight="1" x14ac:dyDescent="0.2">
      <c r="A4" s="118" t="s">
        <v>97</v>
      </c>
      <c r="B4" s="118"/>
      <c r="C4" s="118"/>
      <c r="D4" s="118"/>
      <c r="E4" s="118"/>
      <c r="F4" s="118"/>
      <c r="G4" s="118"/>
      <c r="H4" s="118"/>
      <c r="I4" s="118"/>
      <c r="J4" s="118"/>
      <c r="K4" s="1"/>
      <c r="L4" s="1"/>
    </row>
    <row r="5" spans="1:13" ht="18" customHeight="1" x14ac:dyDescent="0.2">
      <c r="A5" s="118" t="s">
        <v>129</v>
      </c>
      <c r="B5" s="154"/>
      <c r="C5" s="154"/>
      <c r="D5" s="154"/>
      <c r="E5" s="154"/>
      <c r="F5" s="154"/>
      <c r="G5" s="154"/>
      <c r="H5" s="154"/>
      <c r="I5" s="154"/>
    </row>
    <row r="6" spans="1:13" ht="18" customHeight="1" x14ac:dyDescent="0.2">
      <c r="A6" s="118" t="s">
        <v>96</v>
      </c>
      <c r="B6" s="154"/>
      <c r="C6" s="154"/>
      <c r="D6" s="154"/>
      <c r="E6" s="154"/>
      <c r="F6" s="154"/>
      <c r="G6" s="154"/>
      <c r="H6" s="154"/>
      <c r="I6" s="154"/>
    </row>
    <row r="7" spans="1:13" ht="18" customHeight="1" x14ac:dyDescent="0.2">
      <c r="A7" s="125" t="s">
        <v>130</v>
      </c>
      <c r="B7" s="153"/>
    </row>
    <row r="8" spans="1:13" ht="38.1" customHeight="1" x14ac:dyDescent="0.2">
      <c r="A8" s="110" t="s">
        <v>21</v>
      </c>
      <c r="B8" s="155" t="s">
        <v>186</v>
      </c>
      <c r="C8" s="155"/>
      <c r="D8" s="155"/>
      <c r="E8" s="155"/>
      <c r="F8" s="155"/>
      <c r="G8" s="155"/>
      <c r="H8" s="155"/>
      <c r="I8" s="155"/>
      <c r="J8" s="155"/>
      <c r="K8" s="155"/>
      <c r="L8" s="155"/>
      <c r="M8" s="155"/>
    </row>
    <row r="9" spans="1:13" ht="32.1" customHeight="1" x14ac:dyDescent="0.2">
      <c r="A9" s="23"/>
      <c r="B9" s="23">
        <v>1</v>
      </c>
      <c r="C9" s="23">
        <v>2</v>
      </c>
      <c r="D9" s="23">
        <v>3</v>
      </c>
      <c r="E9" s="23">
        <v>4</v>
      </c>
      <c r="F9" s="23">
        <v>5</v>
      </c>
      <c r="G9" s="23">
        <v>6</v>
      </c>
      <c r="H9" s="23">
        <v>7</v>
      </c>
      <c r="I9" s="23">
        <v>8</v>
      </c>
      <c r="J9" s="23">
        <v>9</v>
      </c>
      <c r="K9" s="23">
        <v>10</v>
      </c>
      <c r="L9" s="23">
        <v>11</v>
      </c>
      <c r="M9" s="23">
        <v>12</v>
      </c>
    </row>
    <row r="10" spans="1:13" ht="30" customHeight="1" x14ac:dyDescent="0.2">
      <c r="A10" s="104"/>
      <c r="B10" s="111"/>
      <c r="C10" s="111"/>
      <c r="D10" s="111"/>
      <c r="E10" s="111"/>
      <c r="F10" s="111"/>
      <c r="G10" s="111"/>
      <c r="H10" s="111"/>
      <c r="I10" s="111"/>
      <c r="J10" s="111"/>
      <c r="K10" s="111"/>
      <c r="L10" s="111"/>
      <c r="M10" s="111"/>
    </row>
    <row r="11" spans="1:13" ht="28.5" customHeight="1" x14ac:dyDescent="0.2">
      <c r="A11" s="151" t="s">
        <v>145</v>
      </c>
      <c r="B11" s="152"/>
      <c r="C11" s="152"/>
      <c r="D11" s="152"/>
      <c r="E11" s="152"/>
      <c r="F11" s="152"/>
      <c r="G11" s="152"/>
      <c r="H11" s="152"/>
      <c r="I11" s="152"/>
      <c r="J11" s="152"/>
      <c r="K11" s="62"/>
      <c r="L11" s="62"/>
    </row>
    <row r="12" spans="1:13" ht="23.25" customHeight="1" x14ac:dyDescent="0.2">
      <c r="A12" s="147" t="s">
        <v>144</v>
      </c>
      <c r="B12" s="147"/>
      <c r="C12" s="147"/>
      <c r="D12" s="147"/>
      <c r="E12" s="147"/>
      <c r="F12" s="147"/>
      <c r="G12" s="147"/>
      <c r="H12" s="147"/>
      <c r="I12" s="147"/>
      <c r="J12" s="147"/>
      <c r="K12" s="98"/>
      <c r="L12" s="98"/>
    </row>
    <row r="13" spans="1:13" ht="18.95" customHeight="1" x14ac:dyDescent="0.2">
      <c r="A13" s="3" t="s">
        <v>22</v>
      </c>
    </row>
    <row r="14" spans="1:13" s="6" customFormat="1" ht="27" customHeight="1" x14ac:dyDescent="0.2">
      <c r="A14" s="149" t="s">
        <v>174</v>
      </c>
      <c r="B14" s="114"/>
      <c r="C14" s="114"/>
      <c r="D14" s="114"/>
      <c r="E14" s="114"/>
      <c r="F14" s="114"/>
      <c r="G14" s="114"/>
      <c r="H14" s="114"/>
      <c r="I14" s="114"/>
      <c r="J14" s="114"/>
      <c r="K14" s="114"/>
      <c r="L14" s="114"/>
      <c r="M14" s="114"/>
    </row>
    <row r="15" spans="1:13" s="6" customFormat="1" ht="33" customHeight="1" x14ac:dyDescent="0.2">
      <c r="A15" s="149" t="s">
        <v>175</v>
      </c>
      <c r="B15" s="149"/>
      <c r="C15" s="149"/>
      <c r="D15" s="149"/>
      <c r="E15" s="149"/>
      <c r="F15" s="149"/>
      <c r="G15" s="149"/>
      <c r="H15" s="149"/>
      <c r="I15" s="149"/>
      <c r="J15" s="149"/>
      <c r="K15" s="99"/>
      <c r="L15" s="99"/>
    </row>
    <row r="16" spans="1:13" s="6" customFormat="1" ht="38.25" customHeight="1" x14ac:dyDescent="0.2">
      <c r="A16" s="114" t="s">
        <v>23</v>
      </c>
      <c r="B16" s="114"/>
      <c r="C16" s="114"/>
      <c r="D16" s="114"/>
      <c r="E16" s="114"/>
      <c r="F16" s="114"/>
      <c r="G16" s="114"/>
      <c r="H16" s="114"/>
      <c r="I16" s="114"/>
      <c r="J16" s="114"/>
    </row>
    <row r="17" spans="1:12" s="6" customFormat="1" ht="48" customHeight="1" x14ac:dyDescent="0.2">
      <c r="A17" s="114" t="s">
        <v>24</v>
      </c>
      <c r="B17" s="114"/>
      <c r="C17" s="114"/>
      <c r="D17" s="114"/>
      <c r="E17" s="114"/>
      <c r="F17" s="114"/>
      <c r="G17" s="114"/>
      <c r="H17" s="114"/>
      <c r="I17" s="114"/>
      <c r="J17" s="114"/>
    </row>
    <row r="18" spans="1:12" s="6" customFormat="1" ht="38.25" customHeight="1" x14ac:dyDescent="0.2">
      <c r="A18" s="114" t="s">
        <v>25</v>
      </c>
      <c r="B18" s="114"/>
      <c r="C18" s="114"/>
      <c r="D18" s="114"/>
      <c r="E18" s="114"/>
      <c r="F18" s="114"/>
      <c r="G18" s="114"/>
      <c r="H18" s="114"/>
      <c r="I18" s="114"/>
      <c r="J18" s="114"/>
    </row>
    <row r="19" spans="1:12" s="6" customFormat="1" ht="84" customHeight="1" x14ac:dyDescent="0.2">
      <c r="A19" s="149" t="s">
        <v>99</v>
      </c>
      <c r="B19" s="114"/>
      <c r="C19" s="114"/>
      <c r="D19" s="114"/>
      <c r="E19" s="114"/>
      <c r="F19" s="114"/>
      <c r="G19" s="114"/>
      <c r="H19" s="114"/>
      <c r="I19" s="114"/>
      <c r="J19" s="114"/>
    </row>
    <row r="20" spans="1:12" s="6" customFormat="1" ht="39" customHeight="1" x14ac:dyDescent="0.2">
      <c r="A20" s="149" t="s">
        <v>100</v>
      </c>
      <c r="B20" s="149"/>
      <c r="C20" s="149"/>
      <c r="D20" s="149"/>
      <c r="E20" s="149"/>
      <c r="F20" s="149"/>
      <c r="G20" s="149"/>
      <c r="H20" s="149"/>
      <c r="I20" s="149"/>
      <c r="J20" s="149"/>
      <c r="K20" s="99"/>
      <c r="L20" s="99"/>
    </row>
  </sheetData>
  <mergeCells count="18">
    <mergeCell ref="B8:M8"/>
    <mergeCell ref="F3:J3"/>
    <mergeCell ref="A19:J19"/>
    <mergeCell ref="A20:J20"/>
    <mergeCell ref="A18:J18"/>
    <mergeCell ref="A1:J1"/>
    <mergeCell ref="A2:J2"/>
    <mergeCell ref="A15:J15"/>
    <mergeCell ref="A16:J16"/>
    <mergeCell ref="A17:J17"/>
    <mergeCell ref="A11:J11"/>
    <mergeCell ref="A12:J12"/>
    <mergeCell ref="A4:J4"/>
    <mergeCell ref="A14:M14"/>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23"/>
  <sheetViews>
    <sheetView showGridLines="0" topLeftCell="A5"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59" t="s">
        <v>152</v>
      </c>
      <c r="B1" s="160"/>
      <c r="C1" s="161"/>
    </row>
    <row r="2" spans="1:3" ht="18" customHeight="1" x14ac:dyDescent="0.2">
      <c r="A2" s="157" t="s">
        <v>135</v>
      </c>
      <c r="B2" s="125"/>
      <c r="C2" s="158"/>
    </row>
    <row r="3" spans="1:3" ht="18" customHeight="1" x14ac:dyDescent="0.2">
      <c r="A3" s="154" t="str">
        <f>ოფერტა!A2</f>
        <v>გამ №_________</v>
      </c>
      <c r="B3" s="154"/>
      <c r="C3" s="63" t="str">
        <f>ოფერტა!B2</f>
        <v>_________2026</v>
      </c>
    </row>
    <row r="4" spans="1:3" ht="18" customHeight="1" x14ac:dyDescent="0.2">
      <c r="A4" s="16" t="s">
        <v>20</v>
      </c>
      <c r="C4" s="15"/>
    </row>
    <row r="5" spans="1:3" ht="85.5" customHeight="1" x14ac:dyDescent="0.25">
      <c r="A5" s="42" t="s">
        <v>21</v>
      </c>
      <c r="B5" s="43" t="s">
        <v>26</v>
      </c>
      <c r="C5" s="45" t="s">
        <v>107</v>
      </c>
    </row>
    <row r="6" spans="1:3" ht="46.5" customHeight="1" x14ac:dyDescent="0.2">
      <c r="A6" s="77">
        <v>1</v>
      </c>
      <c r="B6" s="39" t="s">
        <v>101</v>
      </c>
      <c r="C6" s="37"/>
    </row>
    <row r="7" spans="1:3" ht="75.75" customHeight="1" x14ac:dyDescent="0.2">
      <c r="A7" s="77">
        <v>2</v>
      </c>
      <c r="B7" s="39" t="s">
        <v>102</v>
      </c>
      <c r="C7" s="37"/>
    </row>
    <row r="8" spans="1:3" ht="47.25" customHeight="1" x14ac:dyDescent="0.2">
      <c r="A8" s="77">
        <v>3</v>
      </c>
      <c r="B8" s="39" t="s">
        <v>103</v>
      </c>
      <c r="C8" s="37"/>
    </row>
    <row r="9" spans="1:3" ht="18" customHeight="1" x14ac:dyDescent="0.2">
      <c r="A9" s="78">
        <v>4</v>
      </c>
      <c r="B9" s="40" t="s">
        <v>28</v>
      </c>
      <c r="C9" s="26"/>
    </row>
    <row r="10" spans="1:3" ht="28.5" customHeight="1" x14ac:dyDescent="0.2">
      <c r="A10" s="78">
        <v>5</v>
      </c>
      <c r="B10" s="40" t="s">
        <v>29</v>
      </c>
      <c r="C10" s="26"/>
    </row>
    <row r="11" spans="1:3" ht="32.1" customHeight="1" x14ac:dyDescent="0.2">
      <c r="A11" s="78">
        <v>6</v>
      </c>
      <c r="B11" s="40" t="s">
        <v>30</v>
      </c>
      <c r="C11" s="26"/>
    </row>
    <row r="12" spans="1:3" ht="21" customHeight="1" x14ac:dyDescent="0.2">
      <c r="A12" s="78">
        <v>7</v>
      </c>
      <c r="B12" s="40" t="s">
        <v>31</v>
      </c>
      <c r="C12" s="26"/>
    </row>
    <row r="13" spans="1:3" ht="21" customHeight="1" x14ac:dyDescent="0.2">
      <c r="A13" s="78">
        <v>8</v>
      </c>
      <c r="B13" s="40" t="s">
        <v>32</v>
      </c>
      <c r="C13" s="26"/>
    </row>
    <row r="14" spans="1:3" ht="32.1" customHeight="1" x14ac:dyDescent="0.2">
      <c r="A14" s="78">
        <v>9</v>
      </c>
      <c r="B14" s="40" t="s">
        <v>33</v>
      </c>
      <c r="C14" s="26"/>
    </row>
    <row r="15" spans="1:3" ht="87.75" customHeight="1" x14ac:dyDescent="0.2">
      <c r="A15" s="77">
        <v>10</v>
      </c>
      <c r="B15" s="39" t="s">
        <v>104</v>
      </c>
      <c r="C15" s="37"/>
    </row>
    <row r="16" spans="1:3" ht="32.1" customHeight="1" x14ac:dyDescent="0.2">
      <c r="A16" s="78">
        <v>11</v>
      </c>
      <c r="B16" s="40" t="s">
        <v>98</v>
      </c>
      <c r="C16" s="26"/>
    </row>
    <row r="17" spans="1:3" ht="32.1" customHeight="1" x14ac:dyDescent="0.2">
      <c r="A17" s="78">
        <v>12</v>
      </c>
      <c r="B17" s="40" t="s">
        <v>34</v>
      </c>
      <c r="C17" s="26"/>
    </row>
    <row r="18" spans="1:3" ht="32.1" customHeight="1" x14ac:dyDescent="0.2">
      <c r="A18" s="78">
        <v>13</v>
      </c>
      <c r="B18" s="40" t="s">
        <v>35</v>
      </c>
      <c r="C18" s="26"/>
    </row>
    <row r="19" spans="1:3" ht="18" hidden="1" customHeight="1" x14ac:dyDescent="0.25">
      <c r="A19" s="79"/>
      <c r="B19" s="41"/>
      <c r="C19" s="24" t="s">
        <v>27</v>
      </c>
    </row>
    <row r="20" spans="1:3" ht="121.5" customHeight="1" x14ac:dyDescent="0.2">
      <c r="A20" s="77">
        <v>14</v>
      </c>
      <c r="B20" s="39" t="s">
        <v>105</v>
      </c>
      <c r="C20" s="37"/>
    </row>
    <row r="21" spans="1:3" ht="62.25" customHeight="1" x14ac:dyDescent="0.2">
      <c r="A21" s="80">
        <v>15</v>
      </c>
      <c r="B21" s="44" t="s">
        <v>106</v>
      </c>
      <c r="C21" s="10"/>
    </row>
    <row r="22" spans="1:3" ht="21" customHeight="1" x14ac:dyDescent="0.2">
      <c r="A22" s="162" t="s">
        <v>145</v>
      </c>
      <c r="B22" s="151"/>
      <c r="C22" s="151"/>
    </row>
    <row r="23" spans="1:3" ht="18" customHeight="1" x14ac:dyDescent="0.2">
      <c r="A23" s="112" t="s">
        <v>75</v>
      </c>
      <c r="B23" s="112"/>
      <c r="C23" s="112"/>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23"/>
  <sheetViews>
    <sheetView showGridLines="0" topLeftCell="A3" zoomScaleNormal="100" workbookViewId="0">
      <selection activeCell="D3" sqref="D3:F3"/>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113" t="s">
        <v>153</v>
      </c>
      <c r="B1" s="113"/>
      <c r="C1" s="113"/>
      <c r="D1" s="113"/>
      <c r="E1" s="113"/>
      <c r="F1" s="113"/>
    </row>
    <row r="2" spans="1:6" ht="18" customHeight="1" x14ac:dyDescent="0.2">
      <c r="A2" s="125" t="s">
        <v>136</v>
      </c>
      <c r="B2" s="125"/>
      <c r="C2" s="125"/>
      <c r="D2" s="125"/>
      <c r="E2" s="125"/>
      <c r="F2" s="125"/>
    </row>
    <row r="3" spans="1:6" ht="18" customHeight="1" x14ac:dyDescent="0.2">
      <c r="A3" s="118" t="str">
        <f>ოფერტა!A2</f>
        <v>გამ №_________</v>
      </c>
      <c r="B3" s="118"/>
      <c r="C3" s="118"/>
      <c r="D3" s="167" t="str">
        <f>ოფერტა!B2</f>
        <v>_________2026</v>
      </c>
      <c r="E3" s="167"/>
      <c r="F3" s="167"/>
    </row>
    <row r="4" spans="1:6" ht="18" customHeight="1" x14ac:dyDescent="0.2">
      <c r="A4" t="s">
        <v>20</v>
      </c>
    </row>
    <row r="5" spans="1:6" ht="182.1" customHeight="1" x14ac:dyDescent="0.2">
      <c r="A5" s="27" t="s">
        <v>21</v>
      </c>
      <c r="B5" s="46" t="s">
        <v>110</v>
      </c>
      <c r="C5" s="46" t="s">
        <v>111</v>
      </c>
      <c r="D5" s="46" t="s">
        <v>112</v>
      </c>
      <c r="E5" s="47" t="s">
        <v>108</v>
      </c>
      <c r="F5" s="48" t="s">
        <v>109</v>
      </c>
    </row>
    <row r="6" spans="1:6" ht="17.100000000000001" customHeight="1" x14ac:dyDescent="0.2">
      <c r="A6" s="34">
        <v>1</v>
      </c>
      <c r="B6" s="35">
        <v>2</v>
      </c>
      <c r="C6" s="35">
        <v>3</v>
      </c>
      <c r="D6" s="35">
        <v>4</v>
      </c>
      <c r="E6" s="35">
        <v>5</v>
      </c>
      <c r="F6" s="36">
        <v>6</v>
      </c>
    </row>
    <row r="7" spans="1:6" ht="21.95" customHeight="1" x14ac:dyDescent="0.2">
      <c r="A7" s="25">
        <v>1</v>
      </c>
      <c r="B7" s="7"/>
      <c r="C7" s="7"/>
      <c r="D7" s="7"/>
      <c r="E7" s="7"/>
      <c r="F7" s="26"/>
    </row>
    <row r="8" spans="1:6" ht="21.95" customHeight="1" x14ac:dyDescent="0.2">
      <c r="A8" s="25">
        <v>2</v>
      </c>
      <c r="B8" s="7"/>
      <c r="C8" s="7"/>
      <c r="D8" s="7"/>
      <c r="E8" s="7"/>
      <c r="F8" s="26"/>
    </row>
    <row r="9" spans="1:6" ht="21.95" customHeight="1" x14ac:dyDescent="0.2">
      <c r="A9" s="25">
        <v>3</v>
      </c>
      <c r="B9" s="7"/>
      <c r="C9" s="7"/>
      <c r="D9" s="7"/>
      <c r="E9" s="7"/>
      <c r="F9" s="26"/>
    </row>
    <row r="10" spans="1:6" ht="17.100000000000001" customHeight="1" x14ac:dyDescent="0.2">
      <c r="A10" s="30" t="s">
        <v>36</v>
      </c>
      <c r="B10" s="7"/>
      <c r="C10" s="7"/>
      <c r="D10" s="7"/>
      <c r="E10" s="7"/>
      <c r="F10" s="26"/>
    </row>
    <row r="11" spans="1:6" ht="18" customHeight="1" x14ac:dyDescent="0.2">
      <c r="A11" s="165" t="s">
        <v>141</v>
      </c>
      <c r="B11" s="166"/>
      <c r="C11" s="166"/>
      <c r="D11" s="166"/>
      <c r="E11" s="7"/>
      <c r="F11" s="31" t="s">
        <v>37</v>
      </c>
    </row>
    <row r="12" spans="1:6" ht="18" customHeight="1" x14ac:dyDescent="0.2">
      <c r="A12" s="25">
        <v>1</v>
      </c>
      <c r="B12" s="7"/>
      <c r="C12" s="7"/>
      <c r="D12" s="7"/>
      <c r="E12" s="7"/>
      <c r="F12" s="26"/>
    </row>
    <row r="13" spans="1:6" ht="21.95" customHeight="1" x14ac:dyDescent="0.2">
      <c r="A13" s="25">
        <v>2</v>
      </c>
      <c r="B13" s="7"/>
      <c r="C13" s="7"/>
      <c r="D13" s="7"/>
      <c r="E13" s="7"/>
      <c r="F13" s="26"/>
    </row>
    <row r="14" spans="1:6" ht="21.95" customHeight="1" x14ac:dyDescent="0.2">
      <c r="A14" s="25">
        <v>3</v>
      </c>
      <c r="B14" s="7"/>
      <c r="C14" s="7"/>
      <c r="D14" s="7"/>
      <c r="E14" s="7"/>
      <c r="F14" s="26"/>
    </row>
    <row r="15" spans="1:6" ht="17.100000000000001" customHeight="1" x14ac:dyDescent="0.2">
      <c r="A15" s="30" t="s">
        <v>36</v>
      </c>
      <c r="B15" s="7"/>
      <c r="C15" s="7"/>
      <c r="D15" s="7"/>
      <c r="E15" s="7"/>
      <c r="F15" s="26"/>
    </row>
    <row r="16" spans="1:6" ht="18" customHeight="1" x14ac:dyDescent="0.2">
      <c r="A16" s="165" t="s">
        <v>142</v>
      </c>
      <c r="B16" s="166"/>
      <c r="C16" s="166"/>
      <c r="D16" s="166"/>
      <c r="E16" s="7"/>
      <c r="F16" s="31" t="s">
        <v>37</v>
      </c>
    </row>
    <row r="17" spans="1:6" ht="21.95" customHeight="1" x14ac:dyDescent="0.2">
      <c r="A17" s="25">
        <v>1</v>
      </c>
      <c r="B17" s="7"/>
      <c r="C17" s="7"/>
      <c r="D17" s="7"/>
      <c r="E17" s="7"/>
      <c r="F17" s="26"/>
    </row>
    <row r="18" spans="1:6" ht="21.95" customHeight="1" x14ac:dyDescent="0.2">
      <c r="A18" s="25">
        <v>2</v>
      </c>
      <c r="B18" s="7"/>
      <c r="C18" s="7"/>
      <c r="D18" s="7"/>
      <c r="E18" s="7"/>
      <c r="F18" s="26"/>
    </row>
    <row r="19" spans="1:6" ht="21.95" customHeight="1" x14ac:dyDescent="0.2">
      <c r="A19" s="25">
        <v>3</v>
      </c>
      <c r="B19" s="7"/>
      <c r="C19" s="7"/>
      <c r="D19" s="7"/>
      <c r="E19" s="7"/>
      <c r="F19" s="26"/>
    </row>
    <row r="20" spans="1:6" ht="17.100000000000001" customHeight="1" x14ac:dyDescent="0.2">
      <c r="A20" s="30" t="s">
        <v>36</v>
      </c>
      <c r="B20" s="7"/>
      <c r="C20" s="7"/>
      <c r="D20" s="7"/>
      <c r="E20" s="7"/>
      <c r="F20" s="26"/>
    </row>
    <row r="21" spans="1:6" ht="39.75" customHeight="1" x14ac:dyDescent="0.2">
      <c r="A21" s="163" t="s">
        <v>143</v>
      </c>
      <c r="B21" s="164"/>
      <c r="C21" s="164"/>
      <c r="D21" s="164"/>
      <c r="E21" s="32"/>
      <c r="F21" s="33" t="s">
        <v>37</v>
      </c>
    </row>
    <row r="22" spans="1:6" ht="17.25" customHeight="1" x14ac:dyDescent="0.2">
      <c r="A22" s="151" t="s">
        <v>74</v>
      </c>
      <c r="B22" s="151"/>
      <c r="C22" s="151"/>
      <c r="D22" s="151"/>
      <c r="E22" s="151"/>
      <c r="F22" s="151"/>
    </row>
    <row r="23" spans="1:6" ht="18.75" customHeight="1" x14ac:dyDescent="0.2">
      <c r="A23" s="112" t="s">
        <v>75</v>
      </c>
      <c r="B23" s="112"/>
      <c r="C23" s="112"/>
      <c r="D23" s="112"/>
      <c r="E23" s="112"/>
      <c r="F23" s="112"/>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71" t="s">
        <v>154</v>
      </c>
      <c r="B1" s="171"/>
      <c r="C1" s="171"/>
      <c r="D1" s="171"/>
      <c r="E1" s="171"/>
      <c r="F1" s="171"/>
      <c r="G1" s="171"/>
      <c r="H1" s="171"/>
      <c r="I1" s="171"/>
      <c r="J1" s="171"/>
      <c r="K1" s="171"/>
      <c r="L1" s="171"/>
      <c r="M1" s="171"/>
      <c r="N1" s="171"/>
    </row>
    <row r="2" spans="1:30" ht="23.25" customHeight="1" x14ac:dyDescent="0.2">
      <c r="A2" s="172" t="s">
        <v>155</v>
      </c>
      <c r="B2" s="172"/>
      <c r="C2" s="172"/>
      <c r="D2" s="172"/>
      <c r="E2" s="172"/>
      <c r="F2" s="172"/>
      <c r="G2" s="172"/>
      <c r="H2" s="172"/>
      <c r="I2" s="172"/>
      <c r="J2" s="172"/>
      <c r="K2" s="172"/>
      <c r="L2" s="172"/>
      <c r="M2" s="172"/>
      <c r="N2" s="172"/>
      <c r="O2" s="9"/>
      <c r="P2" s="9"/>
      <c r="Q2" s="9"/>
      <c r="R2" s="9"/>
      <c r="S2" s="9"/>
      <c r="T2" s="9"/>
      <c r="U2" s="9"/>
      <c r="V2" s="9"/>
      <c r="W2" s="9"/>
      <c r="X2" s="9"/>
    </row>
    <row r="3" spans="1:30" ht="29.25" customHeight="1" x14ac:dyDescent="0.2">
      <c r="A3" s="169" t="str">
        <f>ოფერტა!A2</f>
        <v>გამ №_________</v>
      </c>
      <c r="B3" s="169"/>
      <c r="C3" s="169"/>
      <c r="D3" s="169"/>
      <c r="E3" s="169"/>
      <c r="F3" s="169"/>
      <c r="G3" s="169"/>
      <c r="H3" s="170" t="str">
        <f>ოფერტა!B2</f>
        <v>_________2026</v>
      </c>
      <c r="I3" s="170"/>
      <c r="J3" s="170"/>
      <c r="K3" s="170"/>
      <c r="L3" s="170"/>
      <c r="M3" s="170"/>
      <c r="N3" s="170"/>
      <c r="O3" s="9"/>
      <c r="P3" s="9"/>
      <c r="Q3" s="9"/>
      <c r="R3" s="9"/>
      <c r="S3" s="9"/>
      <c r="T3" s="9"/>
      <c r="U3" s="9"/>
      <c r="V3" s="9"/>
      <c r="W3" s="9"/>
      <c r="X3" s="9"/>
    </row>
    <row r="4" spans="1:30" ht="27" customHeight="1" x14ac:dyDescent="0.2">
      <c r="A4" s="168" t="s">
        <v>38</v>
      </c>
      <c r="B4" s="168"/>
      <c r="C4" s="168"/>
      <c r="D4" s="168"/>
      <c r="E4" s="168"/>
      <c r="F4" s="168"/>
      <c r="G4" s="168"/>
      <c r="H4" s="168"/>
      <c r="I4" s="168"/>
      <c r="J4" s="168"/>
      <c r="K4" s="168"/>
      <c r="L4" s="168"/>
      <c r="M4" s="168"/>
      <c r="N4" s="168"/>
      <c r="O4" s="70"/>
      <c r="P4" s="70"/>
      <c r="Q4" s="70"/>
      <c r="R4" s="70"/>
      <c r="S4" s="70"/>
      <c r="T4" s="70"/>
      <c r="U4" s="70"/>
      <c r="V4" s="70"/>
      <c r="W4" s="70"/>
      <c r="X4" s="70"/>
      <c r="Y4" s="70"/>
      <c r="Z4" s="70"/>
      <c r="AA4" s="70"/>
      <c r="AB4" s="70"/>
      <c r="AC4" s="70"/>
      <c r="AD4" s="70"/>
    </row>
    <row r="5" spans="1:30" ht="27" customHeight="1" x14ac:dyDescent="0.2">
      <c r="A5" s="113" t="s">
        <v>1</v>
      </c>
      <c r="B5" s="113"/>
      <c r="C5" s="113"/>
      <c r="D5" s="113"/>
      <c r="E5" s="113"/>
      <c r="F5" s="113"/>
      <c r="G5" s="113"/>
      <c r="H5" s="113"/>
      <c r="I5" s="113"/>
      <c r="J5" s="113"/>
      <c r="K5" s="113"/>
      <c r="L5" s="113"/>
      <c r="M5" s="113"/>
      <c r="N5" s="113"/>
    </row>
    <row r="6" spans="1:30" ht="123.75" customHeight="1" x14ac:dyDescent="0.2">
      <c r="A6" s="173" t="s">
        <v>39</v>
      </c>
      <c r="B6" s="173"/>
      <c r="C6" s="173"/>
      <c r="D6" s="173"/>
      <c r="E6" s="173"/>
      <c r="F6" s="173"/>
      <c r="G6" s="173"/>
      <c r="H6" s="173"/>
      <c r="I6" s="173"/>
      <c r="J6" s="173"/>
      <c r="K6" s="173"/>
      <c r="L6" s="173"/>
      <c r="M6" s="173"/>
      <c r="N6" s="173"/>
    </row>
    <row r="7" spans="1:30" ht="75" customHeight="1" x14ac:dyDescent="0.2">
      <c r="A7" s="173" t="s">
        <v>40</v>
      </c>
      <c r="B7" s="173"/>
      <c r="C7" s="173"/>
      <c r="D7" s="173"/>
      <c r="E7" s="173"/>
      <c r="F7" s="173"/>
      <c r="G7" s="173"/>
      <c r="H7" s="173"/>
      <c r="I7" s="173"/>
      <c r="J7" s="173"/>
      <c r="K7" s="173"/>
      <c r="L7" s="173"/>
      <c r="M7" s="173"/>
      <c r="N7" s="173"/>
      <c r="O7" s="9"/>
      <c r="P7" s="9"/>
      <c r="Q7" s="9"/>
      <c r="R7" s="9"/>
      <c r="S7" s="9"/>
      <c r="T7" s="9"/>
      <c r="U7" s="9"/>
      <c r="V7" s="9"/>
      <c r="W7" s="9"/>
      <c r="X7" s="9"/>
      <c r="Y7" s="9"/>
      <c r="Z7" s="9"/>
      <c r="AA7" s="9"/>
      <c r="AB7" s="9"/>
    </row>
    <row r="8" spans="1:30" ht="18" customHeight="1" x14ac:dyDescent="0.2">
      <c r="A8" s="112" t="s">
        <v>74</v>
      </c>
      <c r="B8" s="112"/>
      <c r="C8" s="112"/>
      <c r="D8" s="112"/>
      <c r="E8" s="112"/>
      <c r="F8" s="112"/>
      <c r="G8" s="112"/>
      <c r="H8" s="112"/>
      <c r="I8" s="112"/>
      <c r="J8" s="112"/>
      <c r="K8" s="112"/>
      <c r="L8" s="112"/>
      <c r="M8" s="112"/>
      <c r="N8" s="112"/>
    </row>
    <row r="9" spans="1:30" ht="25.5" customHeight="1" x14ac:dyDescent="0.2">
      <c r="A9" s="112" t="s">
        <v>75</v>
      </c>
      <c r="B9" s="112"/>
      <c r="C9" s="112"/>
      <c r="D9" s="112"/>
      <c r="E9" s="112"/>
      <c r="F9" s="112"/>
      <c r="G9" s="112"/>
      <c r="H9" s="112"/>
      <c r="I9" s="112"/>
      <c r="J9" s="112"/>
      <c r="K9" s="112"/>
      <c r="L9" s="112"/>
      <c r="M9" s="112"/>
      <c r="N9" s="112"/>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7"/>
  <sheetViews>
    <sheetView showGridLines="0" zoomScaleNormal="100" workbookViewId="0">
      <selection activeCell="B9" sqref="B9"/>
    </sheetView>
  </sheetViews>
  <sheetFormatPr defaultRowHeight="12.75" x14ac:dyDescent="0.2"/>
  <cols>
    <col min="1" max="1" width="36.5" customWidth="1"/>
    <col min="2" max="2" width="44.83203125" customWidth="1"/>
    <col min="3" max="3" width="39.5" customWidth="1"/>
  </cols>
  <sheetData>
    <row r="1" spans="1:3" ht="18" customHeight="1" x14ac:dyDescent="0.2">
      <c r="A1" s="174" t="s">
        <v>156</v>
      </c>
      <c r="B1" s="174"/>
      <c r="C1" s="174"/>
    </row>
    <row r="2" spans="1:3" ht="19.5" customHeight="1" x14ac:dyDescent="0.2">
      <c r="A2" s="121" t="s">
        <v>157</v>
      </c>
      <c r="B2" s="153"/>
      <c r="C2" s="153"/>
    </row>
    <row r="3" spans="1:3" ht="15" customHeight="1" x14ac:dyDescent="0.2">
      <c r="A3" s="175" t="str">
        <f>ოფერტა!A2</f>
        <v>გამ №_________</v>
      </c>
      <c r="B3" s="175"/>
      <c r="C3" s="62" t="str">
        <f>ოფერტა!B2</f>
        <v>_________2026</v>
      </c>
    </row>
    <row r="4" spans="1:3" ht="66.95" customHeight="1" x14ac:dyDescent="0.2">
      <c r="A4" s="53" t="s">
        <v>21</v>
      </c>
      <c r="B4" s="54" t="s">
        <v>41</v>
      </c>
      <c r="C4" s="55" t="s">
        <v>42</v>
      </c>
    </row>
    <row r="5" spans="1:3" ht="17.100000000000001" customHeight="1" x14ac:dyDescent="0.2">
      <c r="A5" s="34">
        <v>1</v>
      </c>
      <c r="B5" s="51">
        <v>2</v>
      </c>
      <c r="C5" s="52">
        <v>3</v>
      </c>
    </row>
    <row r="6" spans="1:3" ht="17.100000000000001" customHeight="1" x14ac:dyDescent="0.2">
      <c r="A6" s="25">
        <v>1</v>
      </c>
      <c r="B6" s="7"/>
      <c r="C6" s="26"/>
    </row>
    <row r="7" spans="1:3" ht="17.100000000000001" customHeight="1" x14ac:dyDescent="0.2">
      <c r="A7" s="25">
        <v>2</v>
      </c>
      <c r="B7" s="7"/>
      <c r="C7" s="26"/>
    </row>
    <row r="8" spans="1:3" ht="17.100000000000001" customHeight="1" x14ac:dyDescent="0.2">
      <c r="A8" s="25">
        <v>3</v>
      </c>
      <c r="B8" s="7"/>
      <c r="C8" s="26"/>
    </row>
    <row r="9" spans="1:3" ht="17.100000000000001" customHeight="1" x14ac:dyDescent="0.2">
      <c r="A9" s="25">
        <v>4</v>
      </c>
      <c r="B9" s="7"/>
      <c r="C9" s="26"/>
    </row>
    <row r="10" spans="1:3" ht="17.100000000000001" customHeight="1" x14ac:dyDescent="0.2">
      <c r="A10" s="25">
        <v>5</v>
      </c>
      <c r="B10" s="7"/>
      <c r="C10" s="26"/>
    </row>
    <row r="11" spans="1:3" ht="17.100000000000001" customHeight="1" x14ac:dyDescent="0.2">
      <c r="A11" s="25">
        <v>6</v>
      </c>
      <c r="B11" s="7"/>
      <c r="C11" s="26"/>
    </row>
    <row r="12" spans="1:3" ht="17.100000000000001" customHeight="1" x14ac:dyDescent="0.2">
      <c r="A12" s="25">
        <v>7</v>
      </c>
      <c r="B12" s="7"/>
      <c r="C12" s="26"/>
    </row>
    <row r="13" spans="1:3" ht="17.100000000000001" customHeight="1" x14ac:dyDescent="0.2">
      <c r="A13" s="25">
        <v>8</v>
      </c>
      <c r="B13" s="7"/>
      <c r="C13" s="26"/>
    </row>
    <row r="14" spans="1:3" ht="17.100000000000001" customHeight="1" x14ac:dyDescent="0.2">
      <c r="A14" s="25">
        <v>9</v>
      </c>
      <c r="B14" s="7"/>
      <c r="C14" s="26"/>
    </row>
    <row r="15" spans="1:3" ht="17.100000000000001" customHeight="1" x14ac:dyDescent="0.2">
      <c r="A15" s="25">
        <v>10</v>
      </c>
      <c r="B15" s="7"/>
      <c r="C15" s="26"/>
    </row>
    <row r="16" spans="1:3" ht="17.100000000000001" customHeight="1" x14ac:dyDescent="0.2">
      <c r="A16" s="25">
        <v>11</v>
      </c>
      <c r="B16" s="7"/>
      <c r="C16" s="26"/>
    </row>
    <row r="17" spans="1:3" ht="17.100000000000001" customHeight="1" x14ac:dyDescent="0.2">
      <c r="A17" s="25">
        <v>12</v>
      </c>
      <c r="B17" s="7"/>
      <c r="C17" s="26"/>
    </row>
    <row r="18" spans="1:3" ht="17.100000000000001" customHeight="1" x14ac:dyDescent="0.2">
      <c r="A18" s="25">
        <v>13</v>
      </c>
      <c r="B18" s="7"/>
      <c r="C18" s="26"/>
    </row>
    <row r="19" spans="1:3" ht="17.100000000000001" customHeight="1" x14ac:dyDescent="0.2">
      <c r="A19" s="25">
        <v>14</v>
      </c>
      <c r="B19" s="7"/>
      <c r="C19" s="26"/>
    </row>
    <row r="20" spans="1:3" ht="17.100000000000001" customHeight="1" x14ac:dyDescent="0.2">
      <c r="A20" s="25">
        <v>15</v>
      </c>
      <c r="B20" s="7"/>
      <c r="C20" s="26"/>
    </row>
    <row r="21" spans="1:3" ht="17.100000000000001" customHeight="1" x14ac:dyDescent="0.2">
      <c r="A21" s="25">
        <v>16</v>
      </c>
      <c r="B21" s="7"/>
      <c r="C21" s="26"/>
    </row>
    <row r="22" spans="1:3" ht="17.100000000000001" customHeight="1" x14ac:dyDescent="0.2">
      <c r="A22" s="25">
        <v>17</v>
      </c>
      <c r="B22" s="7"/>
      <c r="C22" s="26"/>
    </row>
    <row r="23" spans="1:3" ht="17.100000000000001" customHeight="1" x14ac:dyDescent="0.2">
      <c r="A23" s="25">
        <v>18</v>
      </c>
      <c r="B23" s="7"/>
      <c r="C23" s="26"/>
    </row>
    <row r="24" spans="1:3" ht="17.100000000000001" customHeight="1" x14ac:dyDescent="0.2">
      <c r="A24" s="25">
        <v>19</v>
      </c>
      <c r="B24" s="7"/>
      <c r="C24" s="26"/>
    </row>
    <row r="25" spans="1:3" ht="17.100000000000001" customHeight="1" x14ac:dyDescent="0.2">
      <c r="A25" s="49">
        <v>20</v>
      </c>
      <c r="B25" s="32"/>
      <c r="C25" s="50"/>
    </row>
    <row r="26" spans="1:3" ht="21" customHeight="1" x14ac:dyDescent="0.2">
      <c r="A26" s="151" t="s">
        <v>74</v>
      </c>
      <c r="B26" s="151"/>
      <c r="C26" s="151"/>
    </row>
    <row r="27" spans="1:3" ht="19.5" customHeight="1" x14ac:dyDescent="0.2">
      <c r="A27" s="112" t="s">
        <v>75</v>
      </c>
      <c r="B27" s="112"/>
      <c r="C27" s="112"/>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16"/>
  <sheetViews>
    <sheetView showGridLines="0" zoomScaleNormal="100" workbookViewId="0">
      <selection activeCell="F3" sqref="F3:H3"/>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113" t="s">
        <v>158</v>
      </c>
      <c r="B1" s="113"/>
      <c r="C1" s="113"/>
      <c r="D1" s="113"/>
      <c r="E1" s="113"/>
      <c r="F1" s="113"/>
      <c r="G1" s="113"/>
      <c r="H1" s="113"/>
    </row>
    <row r="2" spans="1:8" ht="18" customHeight="1" x14ac:dyDescent="0.2">
      <c r="A2" s="176" t="s">
        <v>159</v>
      </c>
      <c r="B2" s="176"/>
      <c r="C2" s="176"/>
      <c r="D2" s="176"/>
      <c r="E2" s="176"/>
      <c r="F2" s="176"/>
      <c r="G2" s="176"/>
      <c r="H2" s="176"/>
    </row>
    <row r="3" spans="1:8" ht="18" customHeight="1" x14ac:dyDescent="0.2">
      <c r="A3" s="118" t="str">
        <f>ოფერტა!A2</f>
        <v>გამ №_________</v>
      </c>
      <c r="B3" s="118"/>
      <c r="C3" s="118"/>
      <c r="D3" s="118"/>
      <c r="E3" s="118"/>
      <c r="F3" s="167" t="str">
        <f>ოფერტა!B2</f>
        <v>_________2026</v>
      </c>
      <c r="G3" s="167"/>
      <c r="H3" s="167"/>
    </row>
    <row r="4" spans="1:8" ht="18" customHeight="1" x14ac:dyDescent="0.2">
      <c r="A4" s="175" t="s">
        <v>20</v>
      </c>
      <c r="B4" s="175"/>
      <c r="C4" s="175"/>
      <c r="D4" s="175"/>
      <c r="E4" s="175"/>
      <c r="F4" s="175"/>
      <c r="G4" s="175"/>
      <c r="H4" s="175"/>
    </row>
    <row r="5" spans="1:8" ht="120.95" customHeight="1" x14ac:dyDescent="0.2">
      <c r="A5" s="56" t="s">
        <v>21</v>
      </c>
      <c r="B5" s="181" t="s">
        <v>43</v>
      </c>
      <c r="C5" s="182"/>
      <c r="D5" s="181" t="s">
        <v>44</v>
      </c>
      <c r="E5" s="182"/>
      <c r="F5" s="28" t="s">
        <v>45</v>
      </c>
      <c r="G5" s="28" t="s">
        <v>46</v>
      </c>
      <c r="H5" s="29" t="s">
        <v>47</v>
      </c>
    </row>
    <row r="6" spans="1:8" ht="17.100000000000001" customHeight="1" x14ac:dyDescent="0.2">
      <c r="A6" s="57">
        <v>1</v>
      </c>
      <c r="B6" s="179"/>
      <c r="C6" s="180"/>
      <c r="D6" s="179"/>
      <c r="E6" s="180"/>
      <c r="F6" s="7"/>
      <c r="G6" s="7"/>
      <c r="H6" s="26"/>
    </row>
    <row r="7" spans="1:8" ht="17.100000000000001" customHeight="1" x14ac:dyDescent="0.2">
      <c r="A7" s="57">
        <v>2</v>
      </c>
      <c r="B7" s="179"/>
      <c r="C7" s="180"/>
      <c r="D7" s="179"/>
      <c r="E7" s="180"/>
      <c r="F7" s="7"/>
      <c r="G7" s="7"/>
      <c r="H7" s="26"/>
    </row>
    <row r="8" spans="1:8" ht="17.100000000000001" customHeight="1" x14ac:dyDescent="0.2">
      <c r="A8" s="57">
        <v>3</v>
      </c>
      <c r="B8" s="179"/>
      <c r="C8" s="180"/>
      <c r="D8" s="179"/>
      <c r="E8" s="180"/>
      <c r="F8" s="7"/>
      <c r="G8" s="7"/>
      <c r="H8" s="26"/>
    </row>
    <row r="9" spans="1:8" ht="17.100000000000001" customHeight="1" x14ac:dyDescent="0.2">
      <c r="A9" s="58" t="s">
        <v>36</v>
      </c>
      <c r="B9" s="177"/>
      <c r="C9" s="178"/>
      <c r="D9" s="177"/>
      <c r="E9" s="178"/>
      <c r="F9" s="32"/>
      <c r="G9" s="32"/>
      <c r="H9" s="50"/>
    </row>
    <row r="10" spans="1:8" ht="15.95" customHeight="1" x14ac:dyDescent="0.2">
      <c r="A10" s="4" t="s">
        <v>48</v>
      </c>
    </row>
    <row r="11" spans="1:8" ht="15.95" customHeight="1" x14ac:dyDescent="0.2">
      <c r="A11" t="s">
        <v>49</v>
      </c>
    </row>
    <row r="12" spans="1:8" ht="9.9499999999999993" customHeight="1" x14ac:dyDescent="0.2">
      <c r="A12" s="2" t="s">
        <v>50</v>
      </c>
    </row>
    <row r="13" spans="1:8" ht="15.95" customHeight="1" x14ac:dyDescent="0.2">
      <c r="A13" s="4" t="s">
        <v>51</v>
      </c>
    </row>
    <row r="14" spans="1:8" ht="39.75" customHeight="1" x14ac:dyDescent="0.2">
      <c r="A14" s="149" t="s">
        <v>113</v>
      </c>
      <c r="B14" s="149"/>
      <c r="C14" s="149"/>
      <c r="D14" s="149"/>
      <c r="E14" s="149"/>
      <c r="F14" s="149"/>
      <c r="G14" s="149"/>
      <c r="H14" s="149"/>
    </row>
    <row r="15" spans="1:8" ht="24.75" customHeight="1" x14ac:dyDescent="0.2">
      <c r="A15" s="112" t="s">
        <v>74</v>
      </c>
      <c r="B15" s="112"/>
      <c r="C15" s="112"/>
      <c r="D15" s="112"/>
      <c r="E15" s="112"/>
      <c r="F15" s="112"/>
      <c r="G15" s="112"/>
      <c r="H15" s="112"/>
    </row>
    <row r="16" spans="1:8" ht="16.5" customHeight="1" x14ac:dyDescent="0.2">
      <c r="A16" s="112" t="s">
        <v>75</v>
      </c>
      <c r="B16" s="112"/>
      <c r="C16" s="112"/>
      <c r="D16" s="112"/>
      <c r="E16" s="112"/>
      <c r="F16" s="112"/>
      <c r="G16" s="112"/>
      <c r="H16" s="112"/>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113" t="s">
        <v>160</v>
      </c>
      <c r="B1" s="113"/>
      <c r="C1" s="113"/>
      <c r="D1" s="113"/>
      <c r="E1" s="113"/>
      <c r="F1" s="113"/>
    </row>
    <row r="2" spans="1:6" ht="18" customHeight="1" x14ac:dyDescent="0.2">
      <c r="A2" s="125" t="s">
        <v>161</v>
      </c>
      <c r="B2" s="125"/>
      <c r="C2" s="125"/>
      <c r="D2" s="125"/>
      <c r="E2" s="125"/>
      <c r="F2" s="125"/>
    </row>
    <row r="3" spans="1:6" ht="18" customHeight="1" x14ac:dyDescent="0.2">
      <c r="A3" s="118" t="str">
        <f>ოფერტა!A2</f>
        <v>გამ №_________</v>
      </c>
      <c r="B3" s="118"/>
      <c r="C3" s="118"/>
      <c r="D3" s="167" t="str">
        <f>ოფერტა!B2</f>
        <v>_________2026</v>
      </c>
      <c r="E3" s="167"/>
      <c r="F3" s="167"/>
    </row>
    <row r="4" spans="1:6" ht="18" customHeight="1" x14ac:dyDescent="0.2">
      <c r="A4" s="183" t="s">
        <v>52</v>
      </c>
      <c r="B4" s="183"/>
      <c r="C4" s="183"/>
      <c r="D4" s="183"/>
      <c r="E4" s="183"/>
      <c r="F4" s="183"/>
    </row>
    <row r="5" spans="1:6" ht="75" customHeight="1" x14ac:dyDescent="0.2">
      <c r="A5" s="60" t="s">
        <v>21</v>
      </c>
      <c r="B5" s="61" t="s">
        <v>53</v>
      </c>
      <c r="C5" s="61" t="s">
        <v>54</v>
      </c>
      <c r="D5" s="61" t="s">
        <v>114</v>
      </c>
      <c r="E5" s="61" t="s">
        <v>115</v>
      </c>
      <c r="F5" s="61" t="s">
        <v>55</v>
      </c>
    </row>
    <row r="6" spans="1:6" ht="21" customHeight="1" x14ac:dyDescent="0.2">
      <c r="A6" s="25">
        <v>1</v>
      </c>
      <c r="B6" s="8"/>
      <c r="C6" s="8"/>
      <c r="D6" s="8"/>
      <c r="E6" s="8"/>
      <c r="F6" s="38"/>
    </row>
    <row r="7" spans="1:6" ht="21" customHeight="1" x14ac:dyDescent="0.2">
      <c r="A7" s="25">
        <v>2</v>
      </c>
      <c r="B7" s="7"/>
      <c r="C7" s="7"/>
      <c r="D7" s="7"/>
      <c r="E7" s="7"/>
      <c r="F7" s="26"/>
    </row>
    <row r="8" spans="1:6" ht="21" customHeight="1" x14ac:dyDescent="0.2">
      <c r="A8" s="25">
        <v>3</v>
      </c>
      <c r="B8" s="7"/>
      <c r="C8" s="7"/>
      <c r="D8" s="7"/>
      <c r="E8" s="7"/>
      <c r="F8" s="26"/>
    </row>
    <row r="9" spans="1:6" ht="21" customHeight="1" x14ac:dyDescent="0.2">
      <c r="A9" s="30" t="s">
        <v>36</v>
      </c>
      <c r="B9" s="7"/>
      <c r="C9" s="7"/>
      <c r="D9" s="7"/>
      <c r="E9" s="7"/>
      <c r="F9" s="26"/>
    </row>
    <row r="10" spans="1:6" ht="21" customHeight="1" x14ac:dyDescent="0.2">
      <c r="A10" s="184" t="s">
        <v>56</v>
      </c>
      <c r="B10" s="185"/>
      <c r="C10" s="185"/>
      <c r="D10" s="32"/>
      <c r="E10" s="59" t="s">
        <v>57</v>
      </c>
      <c r="F10" s="33" t="s">
        <v>58</v>
      </c>
    </row>
    <row r="11" spans="1:6" ht="23.25" customHeight="1" x14ac:dyDescent="0.2">
      <c r="A11" s="151" t="s">
        <v>74</v>
      </c>
      <c r="B11" s="151"/>
      <c r="C11" s="151"/>
      <c r="D11" s="151"/>
      <c r="E11" s="151"/>
      <c r="F11" s="151"/>
    </row>
    <row r="12" spans="1:6" ht="33.75" customHeight="1" x14ac:dyDescent="0.2">
      <c r="A12" s="112" t="s">
        <v>75</v>
      </c>
      <c r="B12" s="112"/>
      <c r="C12" s="112"/>
      <c r="D12" s="112"/>
      <c r="E12" s="112"/>
      <c r="F12" s="112"/>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30"/>
  <sheetViews>
    <sheetView showGridLines="0" zoomScaleNormal="100" workbookViewId="0">
      <selection activeCell="K13" sqref="K1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125" t="s">
        <v>162</v>
      </c>
      <c r="B1" s="153"/>
      <c r="C1" s="153"/>
      <c r="D1" s="153"/>
      <c r="E1" s="153"/>
      <c r="F1" s="153"/>
      <c r="G1" s="153"/>
    </row>
    <row r="2" spans="1:7" ht="16.5" customHeight="1" x14ac:dyDescent="0.2">
      <c r="A2" s="125" t="s">
        <v>163</v>
      </c>
      <c r="B2" s="125"/>
      <c r="C2" s="125"/>
      <c r="D2" s="125"/>
      <c r="E2" s="125"/>
      <c r="F2" s="125"/>
      <c r="G2" s="125"/>
    </row>
    <row r="3" spans="1:7" ht="18" customHeight="1" x14ac:dyDescent="0.2">
      <c r="A3" s="188" t="str">
        <f>ოფერტა!A2</f>
        <v>გამ №_________</v>
      </c>
      <c r="B3" s="188"/>
      <c r="C3" s="188"/>
      <c r="D3" s="188"/>
      <c r="E3" s="189" t="str">
        <f>ოფერტა!B2</f>
        <v>_________2026</v>
      </c>
      <c r="F3" s="189"/>
      <c r="G3" s="189"/>
    </row>
    <row r="4" spans="1:7" ht="15" customHeight="1" x14ac:dyDescent="0.2">
      <c r="A4" s="190" t="s">
        <v>38</v>
      </c>
      <c r="B4" s="190"/>
      <c r="C4" s="190"/>
      <c r="D4" s="190"/>
      <c r="E4" s="190"/>
      <c r="F4" s="190"/>
      <c r="G4" s="190"/>
    </row>
    <row r="5" spans="1:7" ht="27.75" customHeight="1" x14ac:dyDescent="0.2">
      <c r="A5" t="s">
        <v>59</v>
      </c>
    </row>
    <row r="6" spans="1:7" ht="29.25" customHeight="1" x14ac:dyDescent="0.2">
      <c r="A6" t="s">
        <v>60</v>
      </c>
    </row>
    <row r="7" spans="1:7" ht="71.099999999999994" customHeight="1" x14ac:dyDescent="0.2">
      <c r="A7" s="191" t="s">
        <v>61</v>
      </c>
      <c r="B7" s="191"/>
      <c r="C7" s="191"/>
      <c r="D7" s="66" t="s">
        <v>62</v>
      </c>
      <c r="E7" s="22" t="s">
        <v>63</v>
      </c>
      <c r="F7" s="22" t="s">
        <v>64</v>
      </c>
      <c r="G7" s="66" t="s">
        <v>65</v>
      </c>
    </row>
    <row r="8" spans="1:7" ht="18.95" customHeight="1" x14ac:dyDescent="0.2">
      <c r="A8" s="192">
        <v>1</v>
      </c>
      <c r="B8" s="192"/>
      <c r="C8" s="192"/>
      <c r="D8" s="10"/>
      <c r="E8" s="10"/>
      <c r="F8" s="10"/>
      <c r="G8" s="10"/>
    </row>
    <row r="9" spans="1:7" ht="18" customHeight="1" x14ac:dyDescent="0.2">
      <c r="A9" s="192">
        <v>2</v>
      </c>
      <c r="B9" s="192"/>
      <c r="C9" s="192"/>
      <c r="D9" s="10"/>
      <c r="E9" s="10"/>
      <c r="F9" s="10"/>
      <c r="G9" s="10"/>
    </row>
    <row r="10" spans="1:7" ht="18.95" customHeight="1" x14ac:dyDescent="0.2">
      <c r="A10" s="192">
        <v>3</v>
      </c>
      <c r="B10" s="192"/>
      <c r="C10" s="192"/>
      <c r="D10" s="10"/>
      <c r="E10" s="10"/>
      <c r="F10" s="10"/>
      <c r="G10" s="10"/>
    </row>
    <row r="11" spans="1:7" ht="18.95" customHeight="1" x14ac:dyDescent="0.2">
      <c r="A11" s="193" t="s">
        <v>17</v>
      </c>
      <c r="B11" s="193"/>
      <c r="C11" s="193"/>
      <c r="D11" s="10"/>
      <c r="E11" s="10"/>
      <c r="F11" s="10"/>
      <c r="G11" s="10"/>
    </row>
    <row r="12" spans="1:7" ht="18" customHeight="1" x14ac:dyDescent="0.2">
      <c r="A12" s="67" t="s">
        <v>66</v>
      </c>
      <c r="B12" s="67"/>
      <c r="C12" s="67"/>
      <c r="D12" s="67"/>
      <c r="E12" s="67"/>
      <c r="F12" s="67"/>
      <c r="G12" s="67"/>
    </row>
    <row r="13" spans="1:7" ht="68.25" customHeight="1" x14ac:dyDescent="0.2">
      <c r="A13" s="194" t="s">
        <v>120</v>
      </c>
      <c r="B13" s="194"/>
      <c r="C13" s="194"/>
      <c r="D13" s="22" t="s">
        <v>116</v>
      </c>
      <c r="E13" s="22" t="s">
        <v>117</v>
      </c>
      <c r="F13" s="22" t="s">
        <v>118</v>
      </c>
      <c r="G13" s="22" t="s">
        <v>119</v>
      </c>
    </row>
    <row r="14" spans="1:7" ht="18.95" customHeight="1" x14ac:dyDescent="0.2">
      <c r="A14" s="195">
        <v>1</v>
      </c>
      <c r="B14" s="195"/>
      <c r="C14" s="195"/>
      <c r="D14" s="10"/>
      <c r="E14" s="10"/>
      <c r="F14" s="10"/>
      <c r="G14" s="10"/>
    </row>
    <row r="15" spans="1:7" ht="18.95" customHeight="1" x14ac:dyDescent="0.2">
      <c r="A15" s="195">
        <v>2</v>
      </c>
      <c r="B15" s="195"/>
      <c r="C15" s="195"/>
      <c r="D15" s="10"/>
      <c r="E15" s="10"/>
      <c r="F15" s="10"/>
      <c r="G15" s="10"/>
    </row>
    <row r="16" spans="1:7" ht="18" customHeight="1" x14ac:dyDescent="0.2">
      <c r="A16" s="195">
        <v>3</v>
      </c>
      <c r="B16" s="195"/>
      <c r="C16" s="195"/>
      <c r="D16" s="10"/>
      <c r="E16" s="10"/>
      <c r="F16" s="10"/>
      <c r="G16" s="10"/>
    </row>
    <row r="17" spans="1:10" ht="18.95" customHeight="1" x14ac:dyDescent="0.2">
      <c r="A17" s="193" t="s">
        <v>17</v>
      </c>
      <c r="B17" s="193"/>
      <c r="C17" s="193"/>
      <c r="D17" s="10"/>
      <c r="E17" s="10"/>
      <c r="F17" s="10"/>
      <c r="G17" s="10"/>
    </row>
    <row r="18" spans="1:10" ht="22.5" customHeight="1" x14ac:dyDescent="0.2">
      <c r="A18" s="156" t="s">
        <v>67</v>
      </c>
      <c r="B18" s="156"/>
      <c r="C18" s="156"/>
      <c r="D18" s="156"/>
      <c r="E18" s="156"/>
      <c r="F18" s="156"/>
      <c r="G18" s="156"/>
    </row>
    <row r="19" spans="1:10" ht="21.75" customHeight="1" x14ac:dyDescent="0.2">
      <c r="A19" s="156" t="s">
        <v>68</v>
      </c>
      <c r="B19" s="156"/>
      <c r="C19" s="156"/>
      <c r="D19" s="156"/>
      <c r="E19" s="156"/>
      <c r="F19" s="156"/>
      <c r="G19" s="156"/>
    </row>
    <row r="20" spans="1:10" ht="15" customHeight="1" x14ac:dyDescent="0.2">
      <c r="A20" s="196" t="s">
        <v>69</v>
      </c>
      <c r="B20" s="196"/>
      <c r="C20" s="196"/>
      <c r="D20" s="196"/>
      <c r="E20" s="196"/>
      <c r="F20" s="196"/>
      <c r="G20" s="196"/>
    </row>
    <row r="21" spans="1:10" ht="21" customHeight="1" x14ac:dyDescent="0.2">
      <c r="A21" s="5" t="s">
        <v>70</v>
      </c>
    </row>
    <row r="22" spans="1:10" ht="31.5" customHeight="1" x14ac:dyDescent="0.2">
      <c r="A22" s="149" t="s">
        <v>71</v>
      </c>
      <c r="B22" s="149"/>
      <c r="C22" s="149"/>
      <c r="D22" s="149"/>
      <c r="E22" s="149"/>
      <c r="F22" s="149"/>
      <c r="G22" s="149"/>
    </row>
    <row r="23" spans="1:10" ht="28.5" customHeight="1" x14ac:dyDescent="0.2">
      <c r="A23" s="114" t="s">
        <v>72</v>
      </c>
      <c r="B23" s="114"/>
      <c r="C23" s="114"/>
      <c r="D23" s="114"/>
      <c r="E23" s="114"/>
      <c r="F23" s="114"/>
      <c r="G23" s="114"/>
    </row>
    <row r="24" spans="1:10" ht="65.25" customHeight="1" x14ac:dyDescent="0.2">
      <c r="A24" s="186" t="s">
        <v>132</v>
      </c>
      <c r="B24" s="186"/>
      <c r="C24" s="186"/>
      <c r="D24" s="186"/>
      <c r="E24" s="186"/>
      <c r="F24" s="186"/>
      <c r="G24" s="186"/>
      <c r="H24" s="11"/>
      <c r="I24" s="11"/>
      <c r="J24" s="11"/>
    </row>
    <row r="25" spans="1:10" ht="129.75" customHeight="1" x14ac:dyDescent="0.2">
      <c r="A25" s="187" t="s">
        <v>121</v>
      </c>
      <c r="B25" s="187"/>
      <c r="C25" s="187"/>
      <c r="D25" s="187"/>
      <c r="E25" s="187"/>
      <c r="F25" s="187"/>
      <c r="G25" s="187"/>
      <c r="H25" s="11"/>
      <c r="I25" s="11"/>
      <c r="J25" s="11"/>
    </row>
    <row r="26" spans="1:10" ht="48" customHeight="1" x14ac:dyDescent="0.2">
      <c r="A26" s="114" t="s">
        <v>73</v>
      </c>
      <c r="B26" s="114"/>
      <c r="C26" s="114"/>
      <c r="D26" s="114"/>
      <c r="E26" s="114"/>
      <c r="F26" s="114"/>
      <c r="G26" s="114"/>
      <c r="H26" s="11"/>
      <c r="I26" s="11"/>
      <c r="J26" s="11"/>
    </row>
    <row r="27" spans="1:10" ht="48" customHeight="1" x14ac:dyDescent="0.2">
      <c r="A27" s="187" t="s">
        <v>124</v>
      </c>
      <c r="B27" s="187"/>
      <c r="C27" s="187"/>
      <c r="D27" s="187"/>
      <c r="E27" s="187"/>
      <c r="F27" s="187"/>
      <c r="G27" s="187"/>
      <c r="H27" s="11"/>
      <c r="I27" s="11"/>
      <c r="J27" s="11"/>
    </row>
    <row r="28" spans="1:10" ht="45.75" customHeight="1" x14ac:dyDescent="0.2">
      <c r="A28" s="187" t="s">
        <v>125</v>
      </c>
      <c r="B28" s="187"/>
      <c r="C28" s="187"/>
      <c r="D28" s="187"/>
      <c r="E28" s="187"/>
      <c r="F28" s="187"/>
      <c r="G28" s="187"/>
      <c r="H28" s="11"/>
      <c r="I28" s="11"/>
      <c r="J28" s="11"/>
    </row>
    <row r="29" spans="1:10" ht="48" customHeight="1" x14ac:dyDescent="0.2">
      <c r="A29" s="187" t="s">
        <v>123</v>
      </c>
      <c r="B29" s="187"/>
      <c r="C29" s="187"/>
      <c r="D29" s="187"/>
      <c r="E29" s="187"/>
      <c r="F29" s="187"/>
      <c r="G29" s="187"/>
      <c r="H29" s="9"/>
      <c r="I29" s="9"/>
      <c r="J29" s="9"/>
    </row>
    <row r="30" spans="1:10" ht="45.75" customHeight="1" x14ac:dyDescent="0.2">
      <c r="A30" s="149" t="s">
        <v>122</v>
      </c>
      <c r="B30" s="149"/>
      <c r="C30" s="149"/>
      <c r="D30" s="149"/>
      <c r="E30" s="149"/>
      <c r="F30" s="149"/>
      <c r="G30" s="149"/>
      <c r="H30" s="71"/>
      <c r="I30" s="71"/>
      <c r="J30" s="71"/>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vt:lpstr>
      <vt:lpstr>ფორმა№2</vt:lpstr>
      <vt:lpstr>ფორმა №3</vt:lpstr>
      <vt:lpstr>ფორმა№4</vt:lpstr>
      <vt:lpstr>ფორმა№5.</vt:lpstr>
      <vt:lpstr>ფორმა№6.</vt:lpstr>
      <vt:lpstr>ფორმა№7.</vt:lpstr>
      <vt:lpstr>ფორმა№8</vt:lpstr>
      <vt:lpstr>ფორმა №9</vt:lpstr>
      <vt:lpstr>ფომა№10</vt:lpstr>
      <vt:lpstr>ფორმა№11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2022-03-28T11:27:08Z</cp:lastPrinted>
  <dcterms:created xsi:type="dcterms:W3CDTF">2022-03-21T13:38:19Z</dcterms:created>
  <dcterms:modified xsi:type="dcterms:W3CDTF">2026-01-13T07:27:57Z</dcterms:modified>
</cp:coreProperties>
</file>